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996E02-C63A-4239-BD83-13C45017F91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tiv'!$A$1:$F$33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0" l="1"/>
  <c r="D36" i="19"/>
  <c r="D90" i="7"/>
  <c r="C7" i="10"/>
  <c r="C9" i="10"/>
  <c r="C8" i="9"/>
  <c r="D79" i="10"/>
  <c r="Q7" i="11"/>
  <c r="D39" i="19"/>
  <c r="N7" i="11"/>
  <c r="E21" i="22" l="1"/>
  <c r="D21" i="22"/>
  <c r="C21" i="22"/>
  <c r="E17" i="22"/>
  <c r="D17" i="22"/>
  <c r="C17" i="22"/>
  <c r="E12" i="22"/>
  <c r="D12" i="22"/>
  <c r="C12" i="22"/>
  <c r="E7" i="22"/>
  <c r="D7" i="22"/>
  <c r="C7" i="22"/>
  <c r="C60" i="9" l="1"/>
  <c r="A39" i="7" l="1"/>
  <c r="A42" i="7" s="1"/>
  <c r="A43" i="7" s="1"/>
  <c r="A36" i="7"/>
  <c r="A22" i="7"/>
  <c r="A24" i="7" s="1"/>
  <c r="A25" i="7" s="1"/>
  <c r="A26" i="7" s="1"/>
  <c r="A27" i="7" s="1"/>
  <c r="A29" i="7" s="1"/>
  <c r="A31" i="7" s="1"/>
  <c r="A32" i="7" s="1"/>
  <c r="C12" i="21"/>
  <c r="D12" i="21"/>
  <c r="D59" i="9"/>
  <c r="E59" i="9" s="1"/>
  <c r="A2" i="10"/>
  <c r="A2" i="9"/>
  <c r="A42" i="19"/>
  <c r="A43" i="19" s="1"/>
  <c r="A44" i="19" s="1"/>
  <c r="A49" i="19" s="1"/>
  <c r="A51" i="19" s="1"/>
  <c r="A52" i="19" s="1"/>
  <c r="A53" i="19" s="1"/>
  <c r="A55" i="19" s="1"/>
  <c r="A56" i="19" s="1"/>
  <c r="A57" i="19" s="1"/>
  <c r="A58" i="19" s="1"/>
  <c r="A59" i="19" s="1"/>
  <c r="A61" i="19" s="1"/>
  <c r="A64" i="19" s="1"/>
  <c r="A65" i="19" s="1"/>
  <c r="A66" i="19" s="1"/>
  <c r="A67" i="19" s="1"/>
  <c r="A69" i="19" s="1"/>
  <c r="A70" i="19" s="1"/>
  <c r="A71" i="19" s="1"/>
  <c r="A40" i="19"/>
  <c r="A37" i="19"/>
  <c r="A19" i="19"/>
  <c r="A21" i="19" s="1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1" i="7" s="1"/>
  <c r="A52" i="7" s="1"/>
  <c r="A54" i="7" s="1"/>
  <c r="A55" i="7" s="1"/>
  <c r="A56" i="7" s="1"/>
  <c r="A57" i="7" s="1"/>
  <c r="A58" i="7" s="1"/>
  <c r="A60" i="7" s="1"/>
  <c r="A63" i="7" s="1"/>
  <c r="A64" i="7" s="1"/>
  <c r="A65" i="7" s="1"/>
  <c r="A66" i="7" s="1"/>
  <c r="A68" i="7" s="1"/>
  <c r="A69" i="7" s="1"/>
  <c r="A70" i="7" s="1"/>
  <c r="A71" i="7" s="1"/>
  <c r="A46" i="7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I18" i="24"/>
  <c r="J18" i="24" s="1"/>
  <c r="E18" i="24"/>
  <c r="F18" i="24" s="1"/>
  <c r="M17" i="24"/>
  <c r="J17" i="24"/>
  <c r="E17" i="24"/>
  <c r="F17" i="24" s="1"/>
  <c r="N16" i="24"/>
  <c r="M16" i="24"/>
  <c r="N15" i="24"/>
  <c r="M15" i="24"/>
  <c r="N14" i="24"/>
  <c r="O14" i="24" s="1"/>
  <c r="M14" i="24"/>
  <c r="N13" i="24"/>
  <c r="M13" i="24"/>
  <c r="N12" i="24"/>
  <c r="M12" i="24"/>
  <c r="N11" i="24"/>
  <c r="M11" i="24"/>
  <c r="N10" i="24"/>
  <c r="M10" i="24"/>
  <c r="N9" i="24"/>
  <c r="M9" i="24"/>
  <c r="N8" i="24"/>
  <c r="O8" i="24" s="1"/>
  <c r="M8" i="24"/>
  <c r="G7" i="11"/>
  <c r="Q13" i="11" s="1"/>
  <c r="O13" i="24" l="1"/>
  <c r="L19" i="24"/>
  <c r="E19" i="24"/>
  <c r="M28" i="24"/>
  <c r="D24" i="19" s="1"/>
  <c r="O15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F40" i="19" s="1"/>
  <c r="J19" i="24"/>
  <c r="J20" i="24" s="1"/>
  <c r="J27" i="24" s="1"/>
  <c r="D41" i="19" s="1"/>
  <c r="F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F42" i="19" s="1"/>
  <c r="B10" i="10"/>
  <c r="B9" i="10"/>
  <c r="B27" i="9"/>
  <c r="B9" i="9"/>
  <c r="B8" i="9"/>
  <c r="B10" i="9"/>
  <c r="D9" i="9"/>
  <c r="B38" i="7"/>
  <c r="B26" i="10" s="1"/>
  <c r="D19" i="19"/>
  <c r="D22" i="7" s="1"/>
  <c r="D23" i="7"/>
  <c r="D10" i="10" s="1"/>
  <c r="D9" i="10" s="1"/>
  <c r="D38" i="7"/>
  <c r="D26" i="10" s="1"/>
  <c r="E26" i="10" s="1"/>
  <c r="D25" i="7"/>
  <c r="D5" i="7"/>
  <c r="D4" i="7"/>
  <c r="D11" i="7"/>
  <c r="D10" i="7"/>
  <c r="D59" i="19"/>
  <c r="E7" i="7"/>
  <c r="E1" i="7"/>
  <c r="E9" i="9" l="1"/>
  <c r="D8" i="9"/>
  <c r="D27" i="9"/>
  <c r="D10" i="9" l="1"/>
  <c r="D39" i="7"/>
  <c r="D40" i="7"/>
  <c r="D95" i="7"/>
  <c r="B95" i="7"/>
  <c r="E10" i="9" l="1"/>
  <c r="D6" i="10"/>
  <c r="F5" i="10"/>
  <c r="F5" i="9" s="1"/>
  <c r="D74" i="7"/>
  <c r="D32" i="22" l="1"/>
  <c r="D30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70" i="7"/>
  <c r="D21" i="7" l="1"/>
  <c r="D51" i="7"/>
  <c r="D50" i="7"/>
  <c r="D49" i="7" l="1"/>
  <c r="D71" i="7"/>
  <c r="D21" i="9"/>
  <c r="E21" i="9" s="1"/>
  <c r="E79" i="10"/>
  <c r="D73" i="10"/>
  <c r="E73" i="10" s="1"/>
  <c r="D72" i="10"/>
  <c r="D22" i="9"/>
  <c r="E22" i="9" s="1"/>
  <c r="D20" i="10"/>
  <c r="D58" i="10"/>
  <c r="E58" i="10" s="1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E25" i="22" l="1"/>
  <c r="F25" i="22"/>
  <c r="D25" i="22"/>
  <c r="C25" i="22"/>
  <c r="D58" i="9"/>
  <c r="D43" i="7"/>
  <c r="D30" i="7"/>
  <c r="D28" i="7"/>
  <c r="D59" i="7"/>
  <c r="D62" i="7"/>
  <c r="D50" i="10" s="1"/>
  <c r="D63" i="7"/>
  <c r="D64" i="7"/>
  <c r="D65" i="7"/>
  <c r="D68" i="7"/>
  <c r="D69" i="7"/>
  <c r="D76" i="19" l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F33" i="7"/>
  <c r="D28" i="19" l="1"/>
  <c r="D27" i="19" s="1"/>
  <c r="D33" i="19" s="1"/>
  <c r="D36" i="7" l="1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33" i="7" s="1"/>
  <c r="D93" i="7" s="1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12" i="10" l="1"/>
  <c r="D7" i="10" s="1"/>
  <c r="F76" i="19"/>
  <c r="D12" i="9"/>
  <c r="D6" i="9" s="1"/>
  <c r="E12" i="9" l="1"/>
  <c r="D64" i="9"/>
  <c r="E12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<sst xmlns="http://schemas.openxmlformats.org/spreadsheetml/2006/main" count="712" uniqueCount="293">
  <si>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</si>
  <si>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</si>
  <si>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</si>
  <si>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</si>
  <si>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</si>
  <si>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</si>
  <si>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</si>
  <si>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</si>
  <si>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</si>
  <si>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</si>
  <si>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</si>
  <si>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</si>
  <si>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</si>
  <si>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</si>
  <si>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</si>
  <si>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</si>
  <si>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</si>
  <si>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</si>
  <si>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</si>
  <si>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</si>
  <si>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</si>
  <si>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</si>
  <si>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</si>
  <si>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</si>
  <si>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</si>
  <si>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</si>
  <si>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</si>
  <si>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</si>
  <si>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</si>
  <si>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</si>
  <si>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</si>
  <si>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</si>
  <si>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</si>
  <si>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</si>
  <si>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</si>
  <si>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</si>
  <si>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</si>
  <si>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</si>
  <si>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</si>
  <si>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</si>
  <si>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</si>
  <si>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</si>
  <si>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</si>
  <si>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</si>
  <si>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</si>
  <si>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</si>
  <si>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</si>
  <si>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</si>
  <si>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</si>
  <si>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</si>
  <si>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</si>
  <si>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</si>
  <si>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</si>
  <si>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</si>
  <si>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</si>
  <si>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</si>
  <si>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</si>
  <si>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</si>
  <si>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</si>
  <si>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</si>
  <si>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</si>
  <si>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</si>
  <si>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</si>
  <si>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</si>
  <si>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</si>
  <si>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</si>
  <si>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</si>
  <si>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</si>
  <si>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</si>
  <si>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</si>
  <si>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</si>
  <si>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</si>
  <si>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</si>
  <si>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</si>
  <si>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</si>
  <si>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</si>
  <si>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</si>
  <si>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</si>
  <si>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</si>
  <si>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</si>
  <si>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</si>
  <si>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</si>
  <si>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</si>
  <si>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</si>
  <si>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</si>
  <si>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</si>
  <si>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</si>
  <si>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</si>
  <si>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</si>
  <si>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</si>
  <si>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</si>
  <si>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</si>
  <si>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</si>
  <si>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</si>
  <si>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</si>
  <si>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</si>
  <si>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</si>
  <si>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</si>
  <si>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</si>
  <si>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</si>
  <si>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</si>
  <si>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</si>
  <si>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</si>
  <si>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</si>
  <si>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</si>
  <si>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</si>
  <si>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</si>
  <si>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</si>
  <si>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</si>
  <si>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</si>
  <si>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</si>
  <si>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</si>
  <si>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</si>
  <si>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</si>
  <si>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</si>
  <si>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</si>
  <si>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</si>
  <si>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</si>
  <si>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</si>
  <si>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</si>
  <si>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</si>
  <si>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</si>
  <si>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</si>
  <si>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</si>
  <si>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</si>
  <si>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</si>
  <si>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</si>
  <si>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</si>
  <si>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</si>
  <si>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</si>
  <si>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</si>
  <si>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</si>
  <si>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</si>
  <si>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</si>
  <si>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</si>
  <si>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</si>
  <si>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</si>
  <si>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</si>
  <si>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</si>
  <si>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</si>
  <si>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</si>
  <si>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</si>
  <si>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</si>
  <si>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</si>
  <si>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</si>
  <si>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</si>
  <si>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</si>
  <si>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</si>
  <si>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</si>
  <si>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</si>
  <si>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</si>
  <si>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</si>
  <si>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</si>
  <si>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</si>
  <si>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</si>
  <si>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</si>
  <si>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</si>
  <si>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</si>
  <si>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</si>
  <si>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</si>
  <si>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</si>
  <si>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</si>
  <si>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</si>
  <si>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</si>
  <si>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</si>
  <si>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</si>
  <si>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</si>
  <si>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</si>
  <si>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</si>
  <si>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</si>
  <si>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</si>
  <si>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</si>
  <si>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</si>
  <si>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</si>
  <si>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</si>
  <si>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</si>
  <si>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</si>
  <si>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</si>
  <si>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</si>
  <si>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</si>
  <si>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</si>
  <si>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</si>
  <si>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</si>
  <si>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</si>
  <si>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</si>
  <si>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</si>
  <si>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</si>
  <si>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</si>
  <si>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</si>
  <si>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</si>
  <si>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</si>
  <si>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</si>
  <si>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</si>
  <si>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</si>
  <si>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</si>
  <si>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</si>
  <si>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</si>
  <si>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</si>
  <si>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</si>
  <si>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</si>
  <si>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</si>
  <si>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</si>
  <si>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</si>
  <si>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</si>
  <si>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</si>
  <si>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</si>
  <si>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</si>
  <si>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</si>
  <si>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</si>
  <si>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</si>
  <si>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</si>
  <si>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</si>
  <si>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</si>
  <si>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</si>
  <si>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</si>
  <si>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</si>
  <si>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</si>
  <si>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</si>
  <si>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</si>
  <si>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</si>
  <si>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</si>
  <si>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</si>
  <si>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</si>
  <si>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</si>
  <si>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</si>
  <si>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</si>
  <si>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</si>
  <si>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</si>
  <si>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</si>
  <si>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</si>
  <si>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</si>
  <si>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</si>
  <si>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</si>
  <si>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</si>
  <si>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</si>
  <si>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</si>
  <si>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</si>
  <si>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</si>
  <si>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</si>
  <si>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</si>
  <si>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</si>
  <si>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</si>
  <si>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</si>
  <si>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</si>
  <si>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</si>
  <si>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</si>
  <si>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</si>
  <si>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</si>
  <si>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</si>
  <si>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</si>
  <si>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</si>
  <si>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</si>
  <si>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</si>
  <si>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</si>
  <si>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</si>
  <si>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</si>
  <si>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</si>
  <si>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</si>
  <si>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</si>
  <si>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</si>
  <si>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</si>
  <si>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</si>
  <si>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</si>
  <si>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</si>
  <si>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</si>
  <si>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70 և 71 տողերի միջև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</si>
  <si>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</si>
  <si>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</si>
  <si>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</si>
  <si>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</si>
  <si>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</si>
  <si>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</si>
  <si>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</si>
  <si>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Սուբսիդիա ջրի մատակարարման գծով</t>
  </si>
  <si>
    <t>2023թ դեկտեմբեր</t>
  </si>
  <si>
    <t>Հունահռոմեական ըմբշամարտ</t>
  </si>
  <si>
    <t>Նախապատրաստական 1-ին տարի</t>
  </si>
  <si>
    <t>Նախապատրաստական 2-րդ տարի</t>
  </si>
  <si>
    <t>Ուսումնամարզական 1-ին տարի</t>
  </si>
  <si>
    <t>Ուսումնամարզական 2-րդ տարի</t>
  </si>
  <si>
    <t>Ձյուդո</t>
  </si>
  <si>
    <t>Ազատ ոճի ըմբշամարտ</t>
  </si>
  <si>
    <t>Բռնցքամարտ</t>
  </si>
  <si>
    <t xml:space="preserve">«Երևանի Քանաքեռ-Զեյթունի մանկապատանեկան համալիր մարզադպրոց»ՀՈԱԿ-ի </t>
  </si>
  <si>
    <t>Ն.Աբրահամյան</t>
  </si>
  <si>
    <t xml:space="preserve">    Մ.Մարգարյան</t>
  </si>
  <si>
    <t>Համաձայն փոխադարձ ակտի</t>
  </si>
  <si>
    <t>Հիմք՝Նախորդ տարվա փաստացի ծախս</t>
  </si>
  <si>
    <t>Չփոխանակվող գործարքներից(դրամաշնորհից)</t>
  </si>
  <si>
    <t>Պարգևատրման գծով</t>
  </si>
  <si>
    <t>«06» մայիսի 2024թ.</t>
  </si>
  <si>
    <t>հ. 1627 - Ա որոշմամբ</t>
  </si>
  <si>
    <t xml:space="preserve">«Երևանի Քանաքեռ-Զեյթունի մանկապատանեկան համալիր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</si>
</sst>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43" fontId="32" fillId="0" borderId="10" xfId="65" applyFont="1" applyBorder="1" applyAlignment="1" applyProtection="1">
      <alignment horizontal="left" vertical="center" wrapText="1"/>
      <protection hidden="1"/>
    </xf>
    <xf numFmtId="3" fontId="46" fillId="0" borderId="10" xfId="59" applyNumberFormat="1" applyFont="1" applyBorder="1" applyAlignment="1">
      <alignment horizontal="center" vertical="center" wrapText="1"/>
    </xf>
    <xf numFmtId="3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24" borderId="10" xfId="59" applyNumberFormat="1" applyFont="1" applyFill="1" applyBorder="1" applyAlignment="1">
      <alignment horizontal="center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62" applyNumberFormat="1" applyFont="1" applyFill="1" applyBorder="1" applyAlignment="1">
      <alignment horizontal="center" vertical="center" wrapText="1"/>
    </xf>
    <xf numFmtId="2" fontId="42" fillId="24" borderId="10" xfId="62" applyNumberFormat="1" applyFont="1" applyFill="1" applyBorder="1" applyAlignment="1">
      <alignment horizontal="center" vertical="center" wrapText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>
      <alignment horizontal="left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65" builtinId="3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4ACAAMgAwADIANQAgADEAOgA1ADAAIABQAE0AAAAAAAAAAAAAAAAAAAAAAAAAAAAAAAAAAAAAAAAAAAAAAAAAAAAAAAAAAAAAAAAAAAAAAAAAAAAAAAAAAAAAAAAAAAAAAAAAAAAAAAAAAAAAAAAAAAAAAAAAAADpBwEAAwAIAA0AM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DgwOTUwNDhaMCMGCSqGSIb3DQEJBDEWBBSp1Z/GQt7IQEnNr0Vnray5WXIb1jArBgsqhkiG9w0BCRACDDEcMBowGDAWBBRE5xMFRVajmd/v2Zzf5CvSbEm8HjANBgkqhkiG9w0BAQEFAASCAQC8MSw5AtVrZJ8cvZ1dtPtKY6tZ4Jy2YOlfXtX+0pbhjeW6e8mmmeccH72zVAvJIT8bciTelGF0N/7EO+J6Vy3Yz/+iOVcJQuunpfQDtaoybQ01+WEWiTFATfd9oGwMJZe2tMBJS/eBMStu96ZXHSEl42eVnveWsPsF3hWM7vqipgCsidTpB7fxwymI5Vl8rwAePtBgQW9F8M9wSVwTtl/+HJJGAf03MR4F0hQ21in6yDIS9igYjW/1+saT2ijif2wtYybtvaNi49Ula8AbgIuLDVMxJZs74XylrUDzRTo8agmr8Wv3g5f/DCMePd35YrxiaiH82G/Y33Bczak+NB+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4ACAAMgAwADIANQAgADEAOgA1ADAAIABQAE0AAAAAAAAAAAAAAAAAAAAAAAAAAAAAAAAAAAAAAAAAAAAAAAAAAAAAAAAAAAAAAAAAAAAAAAAAAAAAAAAAAAAAAAAAAAAAAAAAAAAAAAAAAAAAAAAAAAAAAAAAAADpBwEAAwAIAA0AM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DgwOTUwNTNaMCMGCSqGSIb3DQEJBDEWBBSYJ284b7rnzidJoSWVPd/x2mzwmzArBgsqhkiG9w0BCRACDDEcMBowGDAWBBRE5xMFRVajmd/v2Zzf5CvSbEm8HjANBgkqhkiG9w0BAQEFAASCAQAxaBinr6YG2YxpjvXupj+Alc7VJLK6NPgWhti53vDAmNTCtTIJbzvMMEendYsMW+26kWChQy5VwMBlbWCKH2AM4LK9RR9iddAD8VV/XohyA+9fEjAek6I9b2xzD0p7PbVXOKLjP/yflkxYUFHjm1oJc7t5rFA3MHmkgEOvGsc3gYLIwMZkBWnczbMPBOJKwbXSnLBaiurh7vs6bhWRlNpgkb0a9MhCcCBCs6nsEbyTGSy41aPy8nuzl7fj5LWbCLsnduiSjk9H8mfVr9Vgx3wvrgpsaoRs84SVOV33m73ifKy354hPPDSMvLzjBJCNrHfoj/CZ267UoHejP1a6zx+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A184EF6-0036-949B-7E8A-EB651B667D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2540000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A1D3731-33AF-7640-C044-4B334C72C1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5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9.28515625" style="7" customWidth="1"/>
    <col min="4" max="4" width="26.140625" style="41" customWidth="1"/>
    <col min="5" max="5" width="4.140625" style="41" customWidth="1"/>
    <col min="6" max="6" width="13.42578125" style="6" hidden="1" customWidth="1"/>
    <col min="7" max="8" width="0" style="6" hidden="1" customWidth="1"/>
    <col min="9" max="9" width="18.42578125" style="6" hidden="1" customWidth="1"/>
    <col min="10" max="10" width="0" style="6" hidden="1" customWidth="1"/>
    <col min="11" max="11" width="13" style="6" hidden="1" customWidth="1"/>
    <col min="12" max="12" width="11.5703125" style="6" hidden="1" customWidth="1"/>
    <col min="13" max="13" width="2.5703125" style="6" hidden="1" customWidth="1"/>
    <col min="14" max="14" width="0" style="6" hidden="1" customWidth="1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0" t="s">
        <v>177</v>
      </c>
      <c r="E1" s="104">
        <v>49</v>
      </c>
    </row>
    <row r="2" spans="1:12" ht="12" customHeight="1">
      <c r="D2" s="40" t="s">
        <v>28</v>
      </c>
      <c r="E2" s="40"/>
    </row>
    <row r="3" spans="1:12">
      <c r="D3" s="40" t="s">
        <v>29</v>
      </c>
      <c r="E3" s="40"/>
    </row>
    <row r="4" spans="1:12" ht="18" customHeight="1">
      <c r="D4" s="169" t="s">
        <v>246</v>
      </c>
      <c r="E4" s="169"/>
    </row>
    <row r="5" spans="1:12" ht="18.75" customHeight="1">
      <c r="D5" s="169" t="s">
        <v>175</v>
      </c>
      <c r="E5" s="169"/>
    </row>
    <row r="6" spans="1:12" ht="20.25" customHeight="1"/>
    <row r="7" spans="1:12" ht="18" customHeight="1">
      <c r="C7" s="40"/>
      <c r="D7" s="40" t="s">
        <v>222</v>
      </c>
      <c r="E7" s="104">
        <v>49</v>
      </c>
      <c r="F7" s="40"/>
    </row>
    <row r="8" spans="1:12" ht="12.75" customHeight="1">
      <c r="C8" s="40"/>
      <c r="D8" s="40" t="s">
        <v>28</v>
      </c>
      <c r="E8" s="40"/>
      <c r="F8" s="40"/>
    </row>
    <row r="9" spans="1:12" ht="19.5" customHeight="1">
      <c r="C9" s="40"/>
      <c r="D9" s="40" t="s">
        <v>29</v>
      </c>
      <c r="E9" s="40"/>
      <c r="F9" s="40"/>
    </row>
    <row r="10" spans="1:12" ht="22.5" customHeight="1">
      <c r="C10" s="169"/>
      <c r="D10" s="169" t="s">
        <v>290</v>
      </c>
      <c r="E10" s="169"/>
      <c r="F10" s="40"/>
    </row>
    <row r="11" spans="1:12" ht="17.25" customHeight="1">
      <c r="C11" s="169"/>
      <c r="D11" s="169" t="s">
        <v>291</v>
      </c>
      <c r="E11" s="169"/>
      <c r="F11" s="40"/>
    </row>
    <row r="12" spans="1:12">
      <c r="C12" s="41"/>
      <c r="D12" s="39"/>
      <c r="E12" s="39"/>
      <c r="F12" s="42"/>
    </row>
    <row r="13" spans="1:12" ht="15.75" customHeight="1">
      <c r="A13" s="454" t="s">
        <v>41</v>
      </c>
      <c r="B13" s="454"/>
      <c r="C13" s="454"/>
      <c r="D13" s="454"/>
      <c r="E13" s="320"/>
      <c r="F13" s="43"/>
    </row>
    <row r="14" spans="1:12" ht="51.75" customHeight="1">
      <c r="A14" s="455" t="s">
        <v>292</v>
      </c>
      <c r="B14" s="455"/>
      <c r="C14" s="455"/>
      <c r="D14" s="455"/>
      <c r="E14" s="321"/>
    </row>
    <row r="15" spans="1:12" ht="19.5" customHeight="1">
      <c r="A15" s="456" t="s">
        <v>247</v>
      </c>
      <c r="B15" s="456"/>
      <c r="C15" s="456"/>
      <c r="D15" s="456"/>
      <c r="E15" s="322"/>
      <c r="F15" s="44"/>
      <c r="G15" s="45"/>
      <c r="H15" s="45"/>
      <c r="J15" s="45"/>
      <c r="K15" s="45"/>
      <c r="L15" s="45"/>
    </row>
    <row r="16" spans="1:12" ht="26.25" customHeight="1">
      <c r="A16" s="46"/>
      <c r="B16" s="46"/>
      <c r="C16" s="46"/>
      <c r="D16" s="47" t="s">
        <v>52</v>
      </c>
      <c r="E16" s="47"/>
      <c r="K16" s="2"/>
    </row>
    <row r="17" spans="1:15" ht="16.5" customHeight="1">
      <c r="A17" s="48" t="s">
        <v>7</v>
      </c>
      <c r="B17" s="464" t="s">
        <v>126</v>
      </c>
      <c r="C17" s="464"/>
      <c r="D17" s="284"/>
      <c r="E17" s="284"/>
    </row>
    <row r="18" spans="1:15" ht="19.5" customHeight="1">
      <c r="A18" s="114">
        <v>1</v>
      </c>
      <c r="B18" s="458" t="s">
        <v>118</v>
      </c>
      <c r="C18" s="458"/>
      <c r="D18" s="220">
        <v>59642.3</v>
      </c>
      <c r="E18" s="220"/>
      <c r="F18" s="311" t="s">
        <v>208</v>
      </c>
    </row>
    <row r="19" spans="1:15" ht="18" customHeight="1">
      <c r="A19" s="114">
        <f>+A18+1</f>
        <v>2</v>
      </c>
      <c r="B19" s="458" t="s">
        <v>238</v>
      </c>
      <c r="C19" s="458"/>
      <c r="D19" s="222">
        <f>+D20</f>
        <v>1450.8</v>
      </c>
      <c r="E19" s="220"/>
      <c r="F19" s="311"/>
    </row>
    <row r="20" spans="1:15" ht="18" customHeight="1">
      <c r="A20" s="113">
        <f>+A19+0.1</f>
        <v>2.1</v>
      </c>
      <c r="B20" s="460" t="s">
        <v>239</v>
      </c>
      <c r="C20" s="460"/>
      <c r="D20" s="221">
        <v>1450.8</v>
      </c>
      <c r="E20" s="220"/>
      <c r="F20" s="311"/>
    </row>
    <row r="21" spans="1:15" ht="21" customHeight="1">
      <c r="A21" s="114">
        <f>+A19+1</f>
        <v>3</v>
      </c>
      <c r="B21" s="458" t="s">
        <v>225</v>
      </c>
      <c r="C21" s="458"/>
      <c r="D21" s="222">
        <f>+'Komunal '!N20</f>
        <v>1</v>
      </c>
      <c r="E21" s="222"/>
    </row>
    <row r="22" spans="1:15" s="3" customFormat="1" ht="17.25" hidden="1" customHeight="1">
      <c r="A22" s="114">
        <f>+A21+1</f>
        <v>4</v>
      </c>
      <c r="B22" s="458" t="s">
        <v>8</v>
      </c>
      <c r="C22" s="458"/>
      <c r="D22" s="220">
        <f>+'Pastaci finansav.'!D12</f>
        <v>0</v>
      </c>
      <c r="E22" s="220"/>
      <c r="F22" s="311" t="s">
        <v>204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4">
        <f t="shared" ref="A23:A25" si="0">+A22+1</f>
        <v>5</v>
      </c>
      <c r="B23" s="458" t="s">
        <v>53</v>
      </c>
      <c r="C23" s="458"/>
      <c r="D23" s="220"/>
      <c r="E23" s="220"/>
      <c r="F23" s="311" t="s">
        <v>205</v>
      </c>
    </row>
    <row r="24" spans="1:15" ht="18" hidden="1" customHeight="1">
      <c r="A24" s="114">
        <f t="shared" si="0"/>
        <v>6</v>
      </c>
      <c r="B24" s="458" t="s">
        <v>63</v>
      </c>
      <c r="C24" s="458"/>
      <c r="D24" s="220">
        <f>+'Komunal '!M28</f>
        <v>0</v>
      </c>
      <c r="E24" s="220"/>
    </row>
    <row r="25" spans="1:15" ht="18" hidden="1" customHeight="1">
      <c r="A25" s="114">
        <f t="shared" si="0"/>
        <v>7</v>
      </c>
      <c r="B25" s="458" t="s">
        <v>191</v>
      </c>
      <c r="C25" s="458"/>
      <c r="D25" s="220"/>
      <c r="E25" s="220"/>
    </row>
    <row r="26" spans="1:15" ht="18" customHeight="1">
      <c r="A26" s="114">
        <v>4</v>
      </c>
      <c r="B26" s="458" t="s">
        <v>72</v>
      </c>
      <c r="C26" s="458"/>
      <c r="D26" s="220">
        <v>1500</v>
      </c>
      <c r="E26" s="220"/>
    </row>
    <row r="27" spans="1:15" ht="18" customHeight="1">
      <c r="A27" s="114">
        <v>5</v>
      </c>
      <c r="B27" s="458" t="s">
        <v>123</v>
      </c>
      <c r="C27" s="458"/>
      <c r="D27" s="222">
        <f>SUM(D28:D29)</f>
        <v>2040.1</v>
      </c>
      <c r="E27" s="222"/>
    </row>
    <row r="28" spans="1:15" s="3" customFormat="1" ht="17.25" customHeight="1">
      <c r="A28" s="113">
        <f>+A27+0.1</f>
        <v>5.0999999999999996</v>
      </c>
      <c r="B28" s="460" t="s">
        <v>73</v>
      </c>
      <c r="C28" s="460"/>
      <c r="D28" s="236">
        <f>+D73</f>
        <v>2040.1</v>
      </c>
      <c r="E28" s="236"/>
      <c r="F28" s="54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3">
        <f>+A28+0.1</f>
        <v>5.1999999999999993</v>
      </c>
      <c r="B29" s="460" t="s">
        <v>74</v>
      </c>
      <c r="C29" s="460"/>
      <c r="D29" s="221">
        <v>0</v>
      </c>
      <c r="E29" s="221"/>
      <c r="F29" s="54" t="s">
        <v>209</v>
      </c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customHeight="1">
      <c r="A30" s="114">
        <f>+A27+1</f>
        <v>6</v>
      </c>
      <c r="B30" s="458" t="s">
        <v>10</v>
      </c>
      <c r="C30" s="458"/>
      <c r="D30" s="220">
        <v>5</v>
      </c>
      <c r="E30" s="220"/>
    </row>
    <row r="31" spans="1:15" s="2" customFormat="1" ht="17.25" hidden="1" customHeight="1">
      <c r="A31" s="114">
        <f t="shared" ref="A31:A32" si="1">+A30+1</f>
        <v>7</v>
      </c>
      <c r="B31" s="459"/>
      <c r="C31" s="459"/>
      <c r="D31" s="220"/>
      <c r="E31" s="220"/>
      <c r="F31" s="18"/>
    </row>
    <row r="32" spans="1:15" s="2" customFormat="1" ht="19.5" hidden="1" customHeight="1">
      <c r="A32" s="114">
        <f t="shared" si="1"/>
        <v>8</v>
      </c>
      <c r="B32" s="459"/>
      <c r="C32" s="459"/>
      <c r="D32" s="220"/>
      <c r="E32" s="220"/>
      <c r="F32" s="20" t="s">
        <v>266</v>
      </c>
    </row>
    <row r="33" spans="1:25" ht="24" customHeight="1">
      <c r="A33" s="48"/>
      <c r="B33" s="463" t="s">
        <v>243</v>
      </c>
      <c r="C33" s="463"/>
      <c r="D33" s="267">
        <f>SUM(D18:D19,D21:D27,D30:D32)</f>
        <v>64639.200000000004</v>
      </c>
      <c r="E33" s="267"/>
    </row>
    <row r="34" spans="1:25" ht="22.5" customHeight="1">
      <c r="A34" s="41"/>
      <c r="B34" s="48"/>
      <c r="C34" s="49"/>
      <c r="D34" s="222"/>
      <c r="E34" s="222"/>
    </row>
    <row r="35" spans="1:25" ht="27" customHeight="1">
      <c r="A35" s="48" t="s">
        <v>11</v>
      </c>
      <c r="B35" s="462" t="s">
        <v>127</v>
      </c>
      <c r="C35" s="462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4">
        <v>1</v>
      </c>
      <c r="B36" s="458" t="s">
        <v>12</v>
      </c>
      <c r="C36" s="458"/>
      <c r="D36" s="222">
        <f>+Ashkhatavardz!Q13-'Dramakan hosqer'!D91-'Dramakan hosqer'!D92</f>
        <v>59388.9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3">
        <f t="shared" ref="A37" si="2">+A36+0.1</f>
        <v>1.1000000000000001</v>
      </c>
      <c r="B37" s="460" t="s">
        <v>119</v>
      </c>
      <c r="C37" s="460"/>
      <c r="D37" s="236">
        <f>+Ashkhatavardz!C8+Ashkhatavardz!K7</f>
        <v>0</v>
      </c>
      <c r="E37" s="236"/>
      <c r="F37" s="260"/>
      <c r="G37" s="2"/>
      <c r="H37" s="2"/>
      <c r="I37" s="2"/>
      <c r="J37" s="2"/>
      <c r="K37" s="2"/>
      <c r="L37" s="8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3">
        <v>1.1000000000000001</v>
      </c>
      <c r="B38" s="460" t="s">
        <v>13</v>
      </c>
      <c r="C38" s="460"/>
      <c r="D38" s="236"/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3">
        <v>1.1000000000000001</v>
      </c>
      <c r="B39" s="460" t="s">
        <v>236</v>
      </c>
      <c r="C39" s="460"/>
      <c r="D39" s="236">
        <f>+Ashkhatavardz!C10+Ashkhatavardz!N7+Ashkhatavardz!D10</f>
        <v>1450.8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4">
        <f>+A36+1</f>
        <v>2</v>
      </c>
      <c r="B40" s="458" t="s">
        <v>15</v>
      </c>
      <c r="C40" s="458"/>
      <c r="D40" s="222">
        <f>+'Komunal '!F27</f>
        <v>0</v>
      </c>
      <c r="E40" s="220"/>
      <c r="F40" s="313">
        <f>+D40-'Komunal '!F27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4">
        <v>2</v>
      </c>
      <c r="B41" s="458" t="s">
        <v>14</v>
      </c>
      <c r="C41" s="458"/>
      <c r="D41" s="222">
        <f>+'Komunal '!J27</f>
        <v>1009.7</v>
      </c>
      <c r="E41" s="220"/>
      <c r="F41" s="313">
        <f>+D41-'Komunal '!J27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4">
        <f t="shared" ref="A42:A44" si="3">+A41+1</f>
        <v>3</v>
      </c>
      <c r="B42" s="458" t="s">
        <v>16</v>
      </c>
      <c r="C42" s="458"/>
      <c r="D42" s="222">
        <f>+'Komunal '!O27</f>
        <v>24.2</v>
      </c>
      <c r="E42" s="220"/>
      <c r="F42" s="313">
        <f>+D42-'Komunal '!O27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4">
        <f t="shared" si="3"/>
        <v>4</v>
      </c>
      <c r="B43" s="458" t="s">
        <v>17</v>
      </c>
      <c r="C43" s="458"/>
      <c r="D43" s="220">
        <v>13.2</v>
      </c>
      <c r="E43" s="220"/>
    </row>
    <row r="44" spans="1:25" ht="18" hidden="1" customHeight="1">
      <c r="A44" s="114">
        <f t="shared" si="3"/>
        <v>5</v>
      </c>
      <c r="B44" s="458" t="s">
        <v>18</v>
      </c>
      <c r="C44" s="458"/>
      <c r="D44" s="220"/>
      <c r="E44" s="220"/>
    </row>
    <row r="45" spans="1:25" ht="18" customHeight="1">
      <c r="A45" s="114">
        <v>5</v>
      </c>
      <c r="B45" s="458" t="s">
        <v>19</v>
      </c>
      <c r="C45" s="458"/>
      <c r="D45" s="269">
        <f>SUM(D46:D48)</f>
        <v>153.6</v>
      </c>
      <c r="E45" s="269"/>
    </row>
    <row r="46" spans="1:25" s="3" customFormat="1" ht="18" customHeight="1">
      <c r="A46" s="113">
        <f t="shared" ref="A46:A47" si="4">+A45+0.1</f>
        <v>5.0999999999999996</v>
      </c>
      <c r="B46" s="460" t="s">
        <v>20</v>
      </c>
      <c r="C46" s="460"/>
      <c r="D46" s="221">
        <v>57.6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3">
        <f t="shared" si="4"/>
        <v>5.1999999999999993</v>
      </c>
      <c r="B47" s="460" t="s">
        <v>21</v>
      </c>
      <c r="C47" s="460"/>
      <c r="D47" s="221"/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3">
        <v>5.2</v>
      </c>
      <c r="B48" s="460" t="s">
        <v>22</v>
      </c>
      <c r="C48" s="460"/>
      <c r="D48" s="221">
        <v>96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4">
        <f>+A45+1</f>
        <v>6</v>
      </c>
      <c r="B49" s="458" t="s">
        <v>23</v>
      </c>
      <c r="C49" s="458"/>
      <c r="D49" s="220"/>
      <c r="E49" s="220"/>
      <c r="L49" s="86"/>
    </row>
    <row r="50" spans="1:16" ht="18" customHeight="1">
      <c r="A50" s="114">
        <v>6</v>
      </c>
      <c r="B50" s="458" t="s">
        <v>30</v>
      </c>
      <c r="C50" s="458"/>
      <c r="D50" s="220">
        <v>200</v>
      </c>
      <c r="E50" s="220"/>
      <c r="L50" s="283"/>
      <c r="M50" s="86"/>
      <c r="N50" s="308"/>
      <c r="O50" s="86"/>
      <c r="P50" s="309"/>
    </row>
    <row r="51" spans="1:16" ht="18" customHeight="1">
      <c r="A51" s="114">
        <f t="shared" ref="A51:A71" si="5">+A50+1</f>
        <v>7</v>
      </c>
      <c r="B51" s="458" t="s">
        <v>24</v>
      </c>
      <c r="C51" s="458"/>
      <c r="D51" s="220">
        <v>99.5</v>
      </c>
      <c r="E51" s="220"/>
    </row>
    <row r="52" spans="1:16" ht="18" hidden="1" customHeight="1">
      <c r="A52" s="114">
        <f t="shared" si="5"/>
        <v>8</v>
      </c>
      <c r="B52" s="458" t="s">
        <v>75</v>
      </c>
      <c r="C52" s="458"/>
      <c r="D52" s="220"/>
      <c r="E52" s="220"/>
    </row>
    <row r="53" spans="1:16" ht="18" hidden="1" customHeight="1">
      <c r="A53" s="114">
        <f t="shared" si="5"/>
        <v>9</v>
      </c>
      <c r="B53" s="458" t="s">
        <v>48</v>
      </c>
      <c r="C53" s="458"/>
      <c r="D53" s="220"/>
      <c r="E53" s="220"/>
    </row>
    <row r="54" spans="1:16" ht="18.75" customHeight="1">
      <c r="A54" s="114">
        <v>8</v>
      </c>
      <c r="B54" s="458" t="s">
        <v>120</v>
      </c>
      <c r="C54" s="458"/>
      <c r="D54" s="220">
        <v>60</v>
      </c>
      <c r="E54" s="220"/>
    </row>
    <row r="55" spans="1:16" ht="18" hidden="1" customHeight="1">
      <c r="A55" s="114">
        <f t="shared" si="5"/>
        <v>9</v>
      </c>
      <c r="B55" s="458" t="s">
        <v>121</v>
      </c>
      <c r="C55" s="458"/>
      <c r="D55" s="220"/>
      <c r="E55" s="220"/>
      <c r="G55" s="50"/>
    </row>
    <row r="56" spans="1:16" ht="20.25" hidden="1" customHeight="1">
      <c r="A56" s="114">
        <f t="shared" si="5"/>
        <v>10</v>
      </c>
      <c r="B56" s="458" t="s">
        <v>25</v>
      </c>
      <c r="C56" s="458"/>
      <c r="D56" s="220"/>
      <c r="E56" s="220"/>
      <c r="G56" s="50"/>
    </row>
    <row r="57" spans="1:16" ht="18" hidden="1" customHeight="1">
      <c r="A57" s="114">
        <f t="shared" si="5"/>
        <v>11</v>
      </c>
      <c r="B57" s="458" t="s">
        <v>26</v>
      </c>
      <c r="C57" s="458"/>
      <c r="D57" s="220"/>
      <c r="E57" s="220"/>
    </row>
    <row r="58" spans="1:16" ht="18.75" hidden="1" customHeight="1">
      <c r="A58" s="114">
        <f t="shared" si="5"/>
        <v>12</v>
      </c>
      <c r="B58" s="458" t="s">
        <v>67</v>
      </c>
      <c r="C58" s="458"/>
      <c r="D58" s="220"/>
      <c r="E58" s="220"/>
    </row>
    <row r="59" spans="1:16" ht="18.75" hidden="1" customHeight="1">
      <c r="A59" s="114">
        <f t="shared" si="5"/>
        <v>13</v>
      </c>
      <c r="B59" s="458" t="s">
        <v>54</v>
      </c>
      <c r="C59" s="458"/>
      <c r="D59" s="222">
        <f>+'Ekamut-caxs'!D24</f>
        <v>0</v>
      </c>
      <c r="E59" s="222"/>
    </row>
    <row r="60" spans="1:16" ht="18" customHeight="1">
      <c r="A60" s="114">
        <v>9</v>
      </c>
      <c r="B60" s="458" t="s">
        <v>45</v>
      </c>
      <c r="C60" s="458"/>
      <c r="D60" s="220">
        <v>40</v>
      </c>
      <c r="E60" s="220"/>
    </row>
    <row r="61" spans="1:16" ht="18.75" hidden="1" customHeight="1">
      <c r="A61" s="114">
        <f t="shared" si="5"/>
        <v>10</v>
      </c>
      <c r="B61" s="458" t="s">
        <v>76</v>
      </c>
      <c r="C61" s="458"/>
      <c r="D61" s="220"/>
      <c r="E61" s="220"/>
    </row>
    <row r="62" spans="1:16" ht="18.75" customHeight="1">
      <c r="A62" s="114">
        <v>10</v>
      </c>
      <c r="B62" s="458" t="s">
        <v>77</v>
      </c>
      <c r="C62" s="458"/>
      <c r="D62" s="220">
        <v>107</v>
      </c>
      <c r="E62" s="220"/>
    </row>
    <row r="63" spans="1:16" ht="18.75" customHeight="1">
      <c r="A63" s="114">
        <v>11</v>
      </c>
      <c r="B63" s="458" t="s">
        <v>46</v>
      </c>
      <c r="C63" s="458"/>
      <c r="D63" s="220">
        <v>3</v>
      </c>
      <c r="E63" s="220"/>
    </row>
    <row r="64" spans="1:16" ht="18.75" hidden="1" customHeight="1">
      <c r="A64" s="114">
        <f t="shared" si="5"/>
        <v>12</v>
      </c>
      <c r="B64" s="458" t="s">
        <v>122</v>
      </c>
      <c r="C64" s="458"/>
      <c r="D64" s="220"/>
      <c r="E64" s="220"/>
    </row>
    <row r="65" spans="1:15" ht="18.75" hidden="1" customHeight="1">
      <c r="A65" s="114">
        <f t="shared" si="5"/>
        <v>13</v>
      </c>
      <c r="B65" s="458" t="s">
        <v>47</v>
      </c>
      <c r="C65" s="458"/>
      <c r="D65" s="220"/>
      <c r="E65" s="220"/>
    </row>
    <row r="66" spans="1:15" ht="18.75" hidden="1" customHeight="1">
      <c r="A66" s="114">
        <f t="shared" si="5"/>
        <v>14</v>
      </c>
      <c r="B66" s="458" t="s">
        <v>64</v>
      </c>
      <c r="C66" s="458"/>
      <c r="D66" s="220"/>
      <c r="E66" s="220"/>
    </row>
    <row r="67" spans="1:15" ht="18.75" hidden="1" customHeight="1">
      <c r="A67" s="114">
        <f t="shared" si="5"/>
        <v>15</v>
      </c>
      <c r="B67" s="458" t="s">
        <v>198</v>
      </c>
      <c r="C67" s="458"/>
      <c r="D67" s="220"/>
      <c r="E67" s="220"/>
    </row>
    <row r="68" spans="1:15" ht="18.75" customHeight="1">
      <c r="A68" s="114">
        <v>12</v>
      </c>
      <c r="B68" s="458" t="s">
        <v>199</v>
      </c>
      <c r="C68" s="458"/>
      <c r="D68" s="220">
        <v>1500</v>
      </c>
      <c r="E68" s="220"/>
    </row>
    <row r="69" spans="1:15" ht="18.75" hidden="1" customHeight="1">
      <c r="A69" s="114">
        <f t="shared" si="5"/>
        <v>13</v>
      </c>
      <c r="B69" s="458" t="s">
        <v>78</v>
      </c>
      <c r="C69" s="458"/>
      <c r="D69" s="220"/>
      <c r="E69" s="220"/>
    </row>
    <row r="70" spans="1:15" ht="18.75" hidden="1" customHeight="1">
      <c r="A70" s="114">
        <f t="shared" si="5"/>
        <v>14</v>
      </c>
      <c r="B70" s="459"/>
      <c r="C70" s="459"/>
      <c r="D70" s="220"/>
      <c r="E70" s="220"/>
    </row>
    <row r="71" spans="1:15" s="6" customFormat="1" ht="18.75" hidden="1" customHeight="1">
      <c r="A71" s="114">
        <f t="shared" si="5"/>
        <v>15</v>
      </c>
      <c r="B71" s="459"/>
      <c r="C71" s="459"/>
      <c r="D71" s="220"/>
      <c r="E71" s="220"/>
      <c r="F71" s="54" t="s">
        <v>265</v>
      </c>
    </row>
    <row r="72" spans="1:15" ht="18.75" customHeight="1">
      <c r="A72" s="114">
        <v>13</v>
      </c>
      <c r="B72" s="458" t="s">
        <v>27</v>
      </c>
      <c r="C72" s="458"/>
      <c r="D72" s="220">
        <v>2040.1</v>
      </c>
      <c r="E72" s="220"/>
    </row>
    <row r="73" spans="1:15" s="3" customFormat="1" ht="18.75" customHeight="1">
      <c r="A73" s="157">
        <f>+A72+0.1</f>
        <v>13.1</v>
      </c>
      <c r="B73" s="460" t="s">
        <v>79</v>
      </c>
      <c r="C73" s="460"/>
      <c r="D73" s="221">
        <v>2040.1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4">
        <f>+A72+1</f>
        <v>14</v>
      </c>
      <c r="B74" s="458" t="s">
        <v>80</v>
      </c>
      <c r="C74" s="458"/>
      <c r="D74" s="220"/>
      <c r="E74" s="220"/>
    </row>
    <row r="75" spans="1:15" s="16" customFormat="1" ht="20.25" hidden="1" customHeight="1">
      <c r="A75" s="114">
        <v>14</v>
      </c>
      <c r="B75" s="458" t="s">
        <v>68</v>
      </c>
      <c r="C75" s="458"/>
      <c r="D75" s="220"/>
      <c r="E75" s="220"/>
      <c r="F75" s="51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17.25" customHeight="1">
      <c r="A76" s="52"/>
      <c r="B76" s="461" t="s">
        <v>242</v>
      </c>
      <c r="C76" s="461"/>
      <c r="D76" s="267">
        <f>SUM(D36,D40:D45,D49:D72,D74:D75)</f>
        <v>64639.19999999999</v>
      </c>
      <c r="E76" s="222" t="s">
        <v>223</v>
      </c>
      <c r="F76" s="264">
        <f>+D33-D76</f>
        <v>0</v>
      </c>
    </row>
    <row r="77" spans="1:15" s="6" customFormat="1" ht="22.5" customHeight="1">
      <c r="B77" s="104"/>
      <c r="C77" s="86"/>
      <c r="D77" s="42"/>
      <c r="E77" s="42"/>
    </row>
    <row r="78" spans="1:15" s="6" customFormat="1" ht="97.5" customHeight="1">
      <c r="A78" s="457" t="s">
        <v>218</v>
      </c>
      <c r="B78" s="457"/>
      <c r="D78" s="310" t="s">
        <v>224</v>
      </c>
      <c r="F78" s="42"/>
    </row>
    <row r="79" spans="1:15" s="6" customFormat="1" ht="40.5" customHeight="1">
      <c r="B79" s="231"/>
      <c r="C79" s="77"/>
      <c r="F79" s="42"/>
    </row>
    <row r="80" spans="1:15" s="6" customFormat="1">
      <c r="D80" s="42"/>
      <c r="E80" s="42"/>
    </row>
  </sheetData>
  <sheetProtection algorithmName="SHA-512" hashValue="koCLoOUQBuunlGNh55lig932z3uFPzqPnGZBQRQZ49IPGlAhV/BtFML7EFLVeV0zrqmQb3PZxf8jmvRdMhOfyQ==" saltValue="FmcrvHv7TZfNZcFVS1rxTg==" spinCount="100000" sheet="1"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7" zoomScaleSheetLayoutView="100" workbookViewId="0">
      <selection activeCell="C95" sqref="C95"/>
    </sheetView>
  </sheetViews>
  <sheetFormatPr defaultColWidth="9.140625" defaultRowHeight="13.5"/>
  <cols>
    <col min="1" max="1" width="4.85546875" style="80" customWidth="1"/>
    <col min="2" max="2" width="41.28515625" style="80" customWidth="1"/>
    <col min="3" max="3" width="38.7109375" style="80" customWidth="1"/>
    <col min="4" max="4" width="26.7109375" style="80" customWidth="1"/>
    <col min="5" max="5" width="4.42578125" style="80" customWidth="1"/>
    <col min="6" max="6" width="23.140625" style="106" hidden="1" customWidth="1"/>
    <col min="7" max="7" width="23.140625" style="86" hidden="1" customWidth="1"/>
    <col min="8" max="8" width="1.5703125" style="86" hidden="1" customWidth="1"/>
    <col min="9" max="9" width="1.7109375" style="86" hidden="1" customWidth="1"/>
    <col min="10" max="10" width="11.85546875" style="86" hidden="1" customWidth="1"/>
    <col min="11" max="13" width="0" style="79" hidden="1" customWidth="1"/>
    <col min="14" max="16384" width="9.140625" style="80"/>
  </cols>
  <sheetData>
    <row r="1" spans="1:13" ht="17.25">
      <c r="D1" s="318" t="s">
        <v>177</v>
      </c>
      <c r="E1" s="332">
        <f>+'Ekamut-caxs'!E1+1</f>
        <v>50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16.5" customHeight="1">
      <c r="D4" s="169" t="str">
        <f>+'Ekamut-caxs'!D4</f>
        <v>«---------» ---------------- 2024թ.</v>
      </c>
      <c r="E4" s="169"/>
    </row>
    <row r="5" spans="1:13" ht="15.6" customHeight="1">
      <c r="D5" s="169" t="str">
        <f>+'Ekamut-caxs'!D5</f>
        <v>հ. --------------- - Ա որոշմամբ</v>
      </c>
      <c r="E5" s="169"/>
    </row>
    <row r="6" spans="1:13" ht="19.899999999999999" customHeight="1"/>
    <row r="7" spans="1:13" s="72" customFormat="1" ht="15.6" customHeight="1">
      <c r="A7" s="70"/>
      <c r="B7" s="71"/>
      <c r="C7" s="71"/>
      <c r="D7" s="318" t="s">
        <v>222</v>
      </c>
      <c r="E7" s="332">
        <f>+'Ekamut-caxs'!E7+1</f>
        <v>50</v>
      </c>
      <c r="F7" s="104"/>
      <c r="G7" s="42"/>
      <c r="H7" s="42"/>
      <c r="I7" s="42"/>
      <c r="J7" s="42"/>
      <c r="K7" s="74"/>
      <c r="L7" s="74"/>
      <c r="M7" s="74"/>
    </row>
    <row r="8" spans="1:13" s="72" customFormat="1" ht="19.899999999999999" customHeight="1">
      <c r="A8" s="70"/>
      <c r="B8" s="70"/>
      <c r="C8" s="70"/>
      <c r="D8" s="216" t="s">
        <v>40</v>
      </c>
      <c r="E8" s="216"/>
      <c r="F8" s="104"/>
      <c r="G8" s="42"/>
      <c r="H8" s="42"/>
      <c r="I8" s="42"/>
      <c r="J8" s="42"/>
      <c r="K8" s="74"/>
      <c r="L8" s="74"/>
      <c r="M8" s="74"/>
    </row>
    <row r="9" spans="1:13" s="72" customFormat="1" ht="19.5" customHeight="1">
      <c r="A9" s="70"/>
      <c r="B9" s="70"/>
      <c r="C9" s="70"/>
      <c r="D9" s="216" t="s">
        <v>29</v>
      </c>
      <c r="E9" s="216"/>
      <c r="F9" s="104"/>
      <c r="G9" s="42"/>
      <c r="H9" s="42"/>
      <c r="I9" s="42"/>
      <c r="J9" s="42"/>
      <c r="K9" s="74"/>
      <c r="L9" s="74"/>
      <c r="M9" s="74"/>
    </row>
    <row r="10" spans="1:13" s="72" customFormat="1" ht="17.45" customHeight="1">
      <c r="A10" s="70"/>
      <c r="B10" s="70"/>
      <c r="C10" s="70"/>
      <c r="D10" s="169" t="str">
        <f>+'Ekamut-caxs'!D10</f>
        <v>«06» մայիսի 2024թ.</v>
      </c>
      <c r="E10" s="169"/>
      <c r="F10" s="104"/>
      <c r="G10" s="42"/>
      <c r="H10" s="42"/>
      <c r="I10" s="42"/>
      <c r="J10" s="42"/>
      <c r="K10" s="74"/>
      <c r="L10" s="74"/>
      <c r="M10" s="74"/>
    </row>
    <row r="11" spans="1:13" s="72" customFormat="1" ht="15" customHeight="1">
      <c r="A11" s="70"/>
      <c r="B11" s="70"/>
      <c r="C11" s="70"/>
      <c r="D11" s="169" t="str">
        <f>+'Ekamut-caxs'!D11</f>
        <v>հ. 1627 - Ա որոշմամբ</v>
      </c>
      <c r="E11" s="169"/>
      <c r="F11" s="104"/>
      <c r="G11" s="42"/>
      <c r="H11" s="42"/>
      <c r="I11" s="42"/>
      <c r="J11" s="42"/>
      <c r="K11" s="74"/>
      <c r="L11" s="74"/>
      <c r="M11" s="74"/>
    </row>
    <row r="12" spans="1:13" s="72" customFormat="1" ht="21" customHeight="1">
      <c r="A12" s="70"/>
      <c r="B12" s="70"/>
      <c r="C12" s="70"/>
      <c r="D12" s="73"/>
      <c r="E12" s="73"/>
      <c r="F12" s="104"/>
      <c r="G12" s="42"/>
      <c r="H12" s="42"/>
      <c r="I12" s="42"/>
      <c r="J12" s="42"/>
      <c r="K12" s="74"/>
      <c r="L12" s="74"/>
      <c r="M12" s="74"/>
    </row>
    <row r="13" spans="1:13" s="72" customFormat="1" ht="25.9" customHeight="1">
      <c r="A13" s="467" t="s">
        <v>41</v>
      </c>
      <c r="B13" s="467"/>
      <c r="C13" s="467"/>
      <c r="D13" s="467"/>
      <c r="E13" s="323"/>
      <c r="F13" s="104"/>
      <c r="G13" s="42"/>
      <c r="H13" s="42"/>
      <c r="I13" s="42"/>
      <c r="J13" s="42"/>
      <c r="K13" s="74"/>
      <c r="L13" s="74"/>
      <c r="M13" s="74"/>
    </row>
    <row r="14" spans="1:13" s="7" customFormat="1" ht="56.25" customHeight="1">
      <c r="A14" s="455" t="s">
        <v>283</v>
      </c>
      <c r="B14" s="455"/>
      <c r="C14" s="455"/>
      <c r="D14" s="455"/>
      <c r="E14" s="321"/>
      <c r="F14" s="105"/>
      <c r="G14" s="4"/>
      <c r="H14" s="4"/>
      <c r="I14" s="4"/>
      <c r="J14" s="42"/>
      <c r="K14" s="6"/>
      <c r="L14" s="6"/>
      <c r="M14" s="6"/>
    </row>
    <row r="15" spans="1:13" s="7" customFormat="1" ht="20.25" customHeight="1">
      <c r="A15" s="456" t="s">
        <v>248</v>
      </c>
      <c r="B15" s="456"/>
      <c r="C15" s="456"/>
      <c r="D15" s="456"/>
      <c r="E15" s="322"/>
      <c r="F15" s="104"/>
      <c r="G15" s="42"/>
      <c r="H15" s="42"/>
      <c r="I15" s="42"/>
      <c r="J15" s="42"/>
      <c r="K15" s="6"/>
      <c r="L15" s="6"/>
      <c r="M15" s="6"/>
    </row>
    <row r="16" spans="1:13" s="7" customFormat="1" ht="0.75" customHeight="1">
      <c r="A16" s="75"/>
      <c r="B16" s="75"/>
      <c r="C16" s="75"/>
      <c r="D16" s="75"/>
      <c r="E16" s="75"/>
      <c r="F16" s="104"/>
      <c r="G16" s="42"/>
      <c r="H16" s="42"/>
      <c r="I16" s="42"/>
      <c r="J16" s="42"/>
      <c r="K16" s="6"/>
      <c r="L16" s="6"/>
      <c r="M16" s="6"/>
    </row>
    <row r="17" spans="1:13" s="72" customFormat="1" ht="18.75" customHeight="1">
      <c r="A17" s="70"/>
      <c r="B17" s="70"/>
      <c r="C17" s="70"/>
      <c r="D17" s="76" t="s">
        <v>42</v>
      </c>
      <c r="E17" s="76"/>
      <c r="F17" s="104"/>
      <c r="G17" s="42"/>
      <c r="H17" s="42"/>
      <c r="I17" s="42"/>
      <c r="J17" s="42"/>
      <c r="K17" s="74"/>
      <c r="L17" s="74"/>
      <c r="M17" s="74"/>
    </row>
    <row r="18" spans="1:13" s="8" customFormat="1" ht="27" customHeight="1">
      <c r="A18" s="90" t="s">
        <v>3</v>
      </c>
      <c r="B18" s="470" t="s">
        <v>31</v>
      </c>
      <c r="C18" s="471"/>
      <c r="D18" s="85" t="s">
        <v>43</v>
      </c>
      <c r="E18" s="324"/>
      <c r="F18" s="106"/>
      <c r="G18" s="86"/>
      <c r="H18" s="86"/>
      <c r="I18" s="86"/>
      <c r="J18" s="263"/>
      <c r="K18" s="86"/>
      <c r="L18" s="86"/>
      <c r="M18" s="86"/>
    </row>
    <row r="19" spans="1:13" s="72" customFormat="1" ht="39" customHeight="1">
      <c r="A19" s="11" t="s">
        <v>7</v>
      </c>
      <c r="B19" s="468" t="s">
        <v>32</v>
      </c>
      <c r="C19" s="469"/>
      <c r="D19" s="249">
        <f>+'Dramakani hamematakan'!D6</f>
        <v>1036.2</v>
      </c>
      <c r="E19" s="325"/>
      <c r="F19" s="465"/>
      <c r="G19" s="466"/>
      <c r="H19" s="262"/>
      <c r="I19" s="262"/>
      <c r="J19" s="220"/>
      <c r="K19" s="74"/>
      <c r="L19" s="74"/>
      <c r="M19" s="74"/>
    </row>
    <row r="20" spans="1:13" s="72" customFormat="1" ht="27.75" customHeight="1">
      <c r="A20" s="11" t="s">
        <v>11</v>
      </c>
      <c r="B20" s="468" t="s">
        <v>83</v>
      </c>
      <c r="C20" s="469"/>
      <c r="D20" s="249">
        <f>SUM(D21:D22,D24:D32)</f>
        <v>62598.100000000006</v>
      </c>
      <c r="E20" s="326"/>
      <c r="F20" s="104"/>
      <c r="G20" s="42"/>
      <c r="H20" s="42"/>
      <c r="I20" s="42"/>
      <c r="J20" s="42"/>
      <c r="K20" s="74"/>
      <c r="L20" s="74"/>
      <c r="M20" s="74"/>
    </row>
    <row r="21" spans="1:13" s="72" customFormat="1" ht="21" customHeight="1">
      <c r="A21" s="58">
        <v>1</v>
      </c>
      <c r="B21" s="472" t="s">
        <v>118</v>
      </c>
      <c r="C21" s="473"/>
      <c r="D21" s="241">
        <f>+'Ekamut-caxs'!D18</f>
        <v>59642.3</v>
      </c>
      <c r="E21" s="327"/>
      <c r="F21" s="104"/>
      <c r="G21" s="42"/>
      <c r="H21" s="42"/>
      <c r="I21" s="42"/>
      <c r="J21" s="42"/>
      <c r="K21" s="74"/>
      <c r="L21" s="74"/>
      <c r="M21" s="74"/>
    </row>
    <row r="22" spans="1:13" s="72" customFormat="1" ht="21" customHeight="1">
      <c r="A22" s="58">
        <f>+A21+1</f>
        <v>2</v>
      </c>
      <c r="B22" s="472" t="s">
        <v>238</v>
      </c>
      <c r="C22" s="473"/>
      <c r="D22" s="241">
        <f>+'Ekamut-caxs'!D19</f>
        <v>1450.8</v>
      </c>
      <c r="E22" s="327"/>
      <c r="F22" s="104"/>
      <c r="G22" s="42"/>
      <c r="H22" s="42"/>
      <c r="I22" s="42"/>
      <c r="J22" s="42"/>
      <c r="K22" s="74"/>
      <c r="L22" s="74"/>
      <c r="M22" s="74"/>
    </row>
    <row r="23" spans="1:13" s="72" customFormat="1" ht="17.25">
      <c r="A23" s="25">
        <f>+A22+0.1</f>
        <v>2.1</v>
      </c>
      <c r="B23" s="478" t="s">
        <v>239</v>
      </c>
      <c r="C23" s="479"/>
      <c r="D23" s="253">
        <f>+'Ekamut-caxs'!D20</f>
        <v>1450.8</v>
      </c>
      <c r="E23" s="327"/>
      <c r="F23" s="104"/>
      <c r="G23" s="42"/>
      <c r="H23" s="42"/>
      <c r="I23" s="42"/>
      <c r="J23" s="42"/>
      <c r="K23" s="74"/>
      <c r="L23" s="74"/>
      <c r="M23" s="74"/>
    </row>
    <row r="24" spans="1:13" s="72" customFormat="1" ht="17.25" hidden="1">
      <c r="A24" s="58">
        <f>+A22+1</f>
        <v>3</v>
      </c>
      <c r="B24" s="472" t="s">
        <v>8</v>
      </c>
      <c r="C24" s="473"/>
      <c r="D24" s="241">
        <f>+'Ekamut-caxs'!D22</f>
        <v>0</v>
      </c>
      <c r="E24" s="327"/>
      <c r="F24" s="2" t="s">
        <v>203</v>
      </c>
      <c r="G24" s="42"/>
      <c r="H24" s="42"/>
      <c r="I24" s="42"/>
      <c r="J24" s="42"/>
      <c r="K24" s="74"/>
      <c r="L24" s="74"/>
      <c r="M24" s="74"/>
    </row>
    <row r="25" spans="1:13" s="72" customFormat="1" ht="17.25" hidden="1">
      <c r="A25" s="58">
        <f>+A24+1</f>
        <v>4</v>
      </c>
      <c r="B25" s="472" t="s">
        <v>53</v>
      </c>
      <c r="C25" s="473"/>
      <c r="D25" s="240">
        <f>+'Ekamut-caxs'!D23</f>
        <v>0</v>
      </c>
      <c r="E25" s="328"/>
      <c r="F25" s="104"/>
      <c r="G25" s="42"/>
      <c r="H25" s="42"/>
      <c r="I25" s="42"/>
      <c r="J25" s="42"/>
      <c r="K25" s="74"/>
      <c r="L25" s="74"/>
      <c r="M25" s="74"/>
    </row>
    <row r="26" spans="1:13" s="72" customFormat="1" ht="17.25" hidden="1">
      <c r="A26" s="58">
        <f>+A25+1</f>
        <v>5</v>
      </c>
      <c r="B26" s="472" t="s">
        <v>63</v>
      </c>
      <c r="C26" s="473"/>
      <c r="D26" s="240">
        <f>+'Ekamut-caxs'!D24</f>
        <v>0</v>
      </c>
      <c r="E26" s="328"/>
      <c r="F26" s="104"/>
      <c r="G26" s="42"/>
      <c r="H26" s="42"/>
      <c r="I26" s="42"/>
      <c r="J26" s="42"/>
      <c r="K26" s="74"/>
      <c r="L26" s="74"/>
      <c r="M26" s="74"/>
    </row>
    <row r="27" spans="1:13" s="72" customFormat="1" ht="16.5" hidden="1" customHeight="1">
      <c r="A27" s="58">
        <f t="shared" ref="A27:A32" si="0">+A26+1</f>
        <v>6</v>
      </c>
      <c r="B27" s="472" t="s">
        <v>191</v>
      </c>
      <c r="C27" s="473"/>
      <c r="D27" s="241">
        <f>+'Ekamut-caxs'!D25</f>
        <v>0</v>
      </c>
      <c r="E27" s="327"/>
      <c r="F27" s="107"/>
      <c r="G27" s="98"/>
      <c r="H27" s="98"/>
      <c r="I27" s="98"/>
      <c r="J27" s="42"/>
      <c r="K27" s="74"/>
      <c r="L27" s="74"/>
      <c r="M27" s="74"/>
    </row>
    <row r="28" spans="1:13" s="72" customFormat="1" ht="16.5" customHeight="1">
      <c r="A28" s="58">
        <v>3</v>
      </c>
      <c r="B28" s="472" t="s">
        <v>72</v>
      </c>
      <c r="C28" s="473"/>
      <c r="D28" s="241">
        <f>+'Ekamut-caxs'!D26</f>
        <v>1500</v>
      </c>
      <c r="E28" s="327"/>
      <c r="F28" s="107"/>
      <c r="G28" s="98"/>
      <c r="H28" s="98"/>
      <c r="I28" s="98"/>
      <c r="J28" s="42"/>
      <c r="K28" s="74"/>
      <c r="L28" s="74"/>
      <c r="M28" s="74"/>
    </row>
    <row r="29" spans="1:13" s="72" customFormat="1" ht="16.5" hidden="1" customHeight="1">
      <c r="A29" s="58">
        <f t="shared" si="0"/>
        <v>4</v>
      </c>
      <c r="B29" s="472" t="s">
        <v>33</v>
      </c>
      <c r="C29" s="473"/>
      <c r="D29" s="240"/>
      <c r="E29" s="328"/>
      <c r="F29" s="107"/>
      <c r="G29" s="98"/>
      <c r="H29" s="98"/>
      <c r="I29" s="98"/>
      <c r="J29" s="42"/>
      <c r="K29" s="74"/>
      <c r="L29" s="74"/>
      <c r="M29" s="74"/>
    </row>
    <row r="30" spans="1:13" s="72" customFormat="1" ht="16.5" customHeight="1">
      <c r="A30" s="58">
        <v>4</v>
      </c>
      <c r="B30" s="472" t="s">
        <v>10</v>
      </c>
      <c r="C30" s="473"/>
      <c r="D30" s="241">
        <f>+'Ekamut-caxs'!D30</f>
        <v>5</v>
      </c>
      <c r="E30" s="327"/>
      <c r="F30" s="107"/>
      <c r="G30" s="98"/>
      <c r="H30" s="98"/>
      <c r="I30" s="98"/>
      <c r="J30" s="42"/>
      <c r="K30" s="74"/>
      <c r="L30" s="74"/>
      <c r="M30" s="74"/>
    </row>
    <row r="31" spans="1:13" s="74" customFormat="1" ht="16.5" hidden="1" customHeight="1">
      <c r="A31" s="58">
        <f t="shared" si="0"/>
        <v>5</v>
      </c>
      <c r="B31" s="474"/>
      <c r="C31" s="475"/>
      <c r="D31" s="240">
        <f>+'Ekamut-caxs'!D31</f>
        <v>0</v>
      </c>
      <c r="E31" s="328"/>
      <c r="F31" s="107"/>
      <c r="G31" s="98"/>
      <c r="H31" s="98"/>
      <c r="I31" s="98"/>
      <c r="J31" s="42"/>
    </row>
    <row r="32" spans="1:13" s="74" customFormat="1" ht="16.5" hidden="1" customHeight="1">
      <c r="A32" s="58">
        <f t="shared" si="0"/>
        <v>6</v>
      </c>
      <c r="B32" s="474"/>
      <c r="C32" s="475"/>
      <c r="D32" s="240">
        <f>+'Ekamut-caxs'!D32</f>
        <v>0</v>
      </c>
      <c r="E32" s="328"/>
      <c r="F32" s="103" t="s">
        <v>266</v>
      </c>
      <c r="G32" s="98"/>
      <c r="H32" s="98"/>
      <c r="I32" s="98"/>
      <c r="J32" s="42"/>
    </row>
    <row r="33" spans="1:13" s="72" customFormat="1" ht="24.75" customHeight="1">
      <c r="A33" s="11" t="s">
        <v>34</v>
      </c>
      <c r="B33" s="476" t="s">
        <v>84</v>
      </c>
      <c r="C33" s="477"/>
      <c r="D33" s="249">
        <f>D34+D77+D90</f>
        <v>63618.499999999993</v>
      </c>
      <c r="E33" s="326"/>
      <c r="F33" s="270">
        <f>+D19-D75</f>
        <v>824.4</v>
      </c>
      <c r="G33" s="42"/>
      <c r="H33" s="42"/>
      <c r="I33" s="42"/>
      <c r="J33" s="42"/>
      <c r="K33" s="74"/>
      <c r="L33" s="74"/>
      <c r="M33" s="74"/>
    </row>
    <row r="34" spans="1:13" s="72" customFormat="1" ht="22.5" customHeight="1">
      <c r="A34" s="14" t="s">
        <v>56</v>
      </c>
      <c r="B34" s="476" t="s">
        <v>59</v>
      </c>
      <c r="C34" s="477"/>
      <c r="D34" s="249">
        <f>SUM(D35,D39:D44,D48:D71,D75:D76)</f>
        <v>62811.799999999996</v>
      </c>
      <c r="E34" s="326"/>
      <c r="F34" s="104"/>
      <c r="G34" s="42"/>
      <c r="H34" s="42"/>
      <c r="I34" s="42"/>
      <c r="J34" s="42"/>
      <c r="K34" s="74"/>
      <c r="L34" s="74"/>
      <c r="M34" s="74"/>
    </row>
    <row r="35" spans="1:13" s="92" customFormat="1" ht="18" customHeight="1">
      <c r="A35" s="58">
        <v>1</v>
      </c>
      <c r="B35" s="474" t="s">
        <v>12</v>
      </c>
      <c r="C35" s="475"/>
      <c r="D35" s="241">
        <f>+'Ekamut-caxs'!D36</f>
        <v>59388.9</v>
      </c>
      <c r="E35" s="327"/>
      <c r="F35" s="108"/>
      <c r="G35" s="99"/>
      <c r="H35" s="99"/>
      <c r="I35" s="99"/>
      <c r="J35" s="99"/>
      <c r="K35" s="91"/>
      <c r="L35" s="91"/>
      <c r="M35" s="91"/>
    </row>
    <row r="36" spans="1:13" s="82" customFormat="1" ht="18" hidden="1" customHeight="1">
      <c r="A36" s="25">
        <f>+A35+0.1</f>
        <v>1.1000000000000001</v>
      </c>
      <c r="B36" s="478" t="s">
        <v>119</v>
      </c>
      <c r="C36" s="479"/>
      <c r="D36" s="253">
        <f>+'Ekamut-caxs'!D37</f>
        <v>0</v>
      </c>
      <c r="E36" s="329"/>
      <c r="F36" s="260"/>
      <c r="G36" s="100"/>
      <c r="H36" s="100"/>
      <c r="I36" s="100"/>
      <c r="J36" s="100"/>
      <c r="K36" s="81"/>
      <c r="L36" s="81"/>
      <c r="M36" s="81"/>
    </row>
    <row r="37" spans="1:13" s="82" customFormat="1" ht="18" customHeight="1">
      <c r="A37" s="25">
        <v>1.1000000000000001</v>
      </c>
      <c r="B37" s="478" t="s">
        <v>13</v>
      </c>
      <c r="C37" s="479"/>
      <c r="D37" s="253">
        <f>+'Ekamut-caxs'!D38</f>
        <v>0</v>
      </c>
      <c r="E37" s="329"/>
      <c r="F37" s="109"/>
      <c r="G37" s="100"/>
      <c r="H37" s="100"/>
      <c r="I37" s="100"/>
      <c r="J37" s="100"/>
      <c r="K37" s="81"/>
      <c r="L37" s="81"/>
      <c r="M37" s="81"/>
    </row>
    <row r="38" spans="1:13" s="82" customFormat="1" ht="18" customHeight="1">
      <c r="A38" s="25">
        <v>1.2</v>
      </c>
      <c r="B38" s="478" t="str">
        <f>+'Ekamut-caxs'!B39</f>
        <v>կամավոր ատեստ. գծով լրավճար</v>
      </c>
      <c r="C38" s="479"/>
      <c r="D38" s="253">
        <f>+'Ekamut-caxs'!D39</f>
        <v>1450.8</v>
      </c>
      <c r="E38" s="329"/>
      <c r="F38" s="109"/>
      <c r="G38" s="100"/>
      <c r="H38" s="100"/>
      <c r="I38" s="100"/>
      <c r="J38" s="100"/>
      <c r="K38" s="81"/>
      <c r="L38" s="81"/>
      <c r="M38" s="81"/>
    </row>
    <row r="39" spans="1:13" s="94" customFormat="1" ht="18" hidden="1" customHeight="1">
      <c r="A39" s="58">
        <f>+A35+1</f>
        <v>2</v>
      </c>
      <c r="B39" s="472" t="s">
        <v>15</v>
      </c>
      <c r="C39" s="473"/>
      <c r="D39" s="241">
        <f>+'Ekamut-caxs'!D40</f>
        <v>0</v>
      </c>
      <c r="E39" s="327"/>
      <c r="F39" s="314"/>
      <c r="G39" s="64"/>
      <c r="H39" s="64"/>
      <c r="I39" s="64"/>
      <c r="J39" s="64"/>
      <c r="K39" s="93"/>
      <c r="L39" s="93"/>
      <c r="M39" s="93"/>
    </row>
    <row r="40" spans="1:13" s="94" customFormat="1" ht="18" customHeight="1">
      <c r="A40" s="58">
        <v>2</v>
      </c>
      <c r="B40" s="472" t="s">
        <v>14</v>
      </c>
      <c r="C40" s="473"/>
      <c r="D40" s="241">
        <f>+'Ekamut-caxs'!D41</f>
        <v>1009.7</v>
      </c>
      <c r="E40" s="327"/>
      <c r="F40" s="314"/>
      <c r="G40" s="64"/>
      <c r="H40" s="64"/>
      <c r="I40" s="64"/>
      <c r="J40" s="64"/>
      <c r="K40" s="93"/>
      <c r="L40" s="93"/>
      <c r="M40" s="93"/>
    </row>
    <row r="41" spans="1:13" s="94" customFormat="1" ht="18" customHeight="1">
      <c r="A41" s="58">
        <v>3</v>
      </c>
      <c r="B41" s="472" t="s">
        <v>16</v>
      </c>
      <c r="C41" s="473"/>
      <c r="D41" s="241">
        <f>+'Komunal '!M27</f>
        <v>25.1</v>
      </c>
      <c r="E41" s="327"/>
      <c r="F41" s="314"/>
      <c r="G41" s="64"/>
      <c r="H41" s="64"/>
      <c r="I41" s="64"/>
      <c r="J41" s="64"/>
      <c r="K41" s="93"/>
      <c r="L41" s="93"/>
      <c r="M41" s="93"/>
    </row>
    <row r="42" spans="1:13" s="94" customFormat="1" ht="18" customHeight="1">
      <c r="A42" s="58">
        <f t="shared" ref="A42:A43" si="1">+A41+1</f>
        <v>4</v>
      </c>
      <c r="B42" s="472" t="s">
        <v>17</v>
      </c>
      <c r="C42" s="473"/>
      <c r="D42" s="241">
        <f>+'Ekamut-caxs'!D43</f>
        <v>13.2</v>
      </c>
      <c r="E42" s="327"/>
      <c r="F42" s="110"/>
      <c r="G42" s="64"/>
      <c r="H42" s="64"/>
      <c r="I42" s="64"/>
      <c r="J42" s="64"/>
      <c r="K42" s="93"/>
      <c r="L42" s="93"/>
      <c r="M42" s="93"/>
    </row>
    <row r="43" spans="1:13" s="94" customFormat="1" ht="18" hidden="1" customHeight="1">
      <c r="A43" s="58">
        <f t="shared" si="1"/>
        <v>5</v>
      </c>
      <c r="B43" s="472" t="s">
        <v>18</v>
      </c>
      <c r="C43" s="473"/>
      <c r="D43" s="241">
        <f>+'Ekamut-caxs'!D44</f>
        <v>0</v>
      </c>
      <c r="E43" s="327"/>
      <c r="F43" s="110"/>
      <c r="G43" s="64"/>
      <c r="H43" s="64"/>
      <c r="I43" s="64"/>
      <c r="J43" s="64"/>
      <c r="K43" s="93"/>
      <c r="L43" s="93"/>
      <c r="M43" s="93"/>
    </row>
    <row r="44" spans="1:13" s="94" customFormat="1" ht="18" customHeight="1">
      <c r="A44" s="58">
        <v>5</v>
      </c>
      <c r="B44" s="472" t="s">
        <v>19</v>
      </c>
      <c r="C44" s="473"/>
      <c r="D44" s="241">
        <f>SUM(D45:D47)</f>
        <v>153.6</v>
      </c>
      <c r="E44" s="327"/>
      <c r="F44" s="110"/>
      <c r="G44" s="64"/>
      <c r="H44" s="64"/>
      <c r="I44" s="64"/>
      <c r="J44" s="64"/>
      <c r="K44" s="93"/>
      <c r="L44" s="93"/>
      <c r="M44" s="93"/>
    </row>
    <row r="45" spans="1:13" ht="18" customHeight="1">
      <c r="A45" s="25">
        <v>5.0999999999999996</v>
      </c>
      <c r="B45" s="478" t="s">
        <v>20</v>
      </c>
      <c r="C45" s="479"/>
      <c r="D45" s="253">
        <f>+'Ekamut-caxs'!D46</f>
        <v>57.6</v>
      </c>
      <c r="E45" s="327"/>
    </row>
    <row r="46" spans="1:13" ht="18" hidden="1" customHeight="1">
      <c r="A46" s="25">
        <f>+A45+0.1</f>
        <v>5.1999999999999993</v>
      </c>
      <c r="B46" s="478" t="s">
        <v>21</v>
      </c>
      <c r="C46" s="479"/>
      <c r="D46" s="253">
        <f>+'Ekamut-caxs'!D47</f>
        <v>0</v>
      </c>
      <c r="E46" s="327"/>
    </row>
    <row r="47" spans="1:13" ht="18" customHeight="1">
      <c r="A47" s="25">
        <v>5.2</v>
      </c>
      <c r="B47" s="478" t="s">
        <v>22</v>
      </c>
      <c r="C47" s="479"/>
      <c r="D47" s="253">
        <f>+'Ekamut-caxs'!D48</f>
        <v>96</v>
      </c>
      <c r="E47" s="327"/>
    </row>
    <row r="48" spans="1:13" s="94" customFormat="1" ht="18" hidden="1" customHeight="1">
      <c r="A48" s="58">
        <f>+A44+1</f>
        <v>6</v>
      </c>
      <c r="B48" s="472" t="s">
        <v>23</v>
      </c>
      <c r="C48" s="473"/>
      <c r="D48" s="241">
        <f>+'Ekamut-caxs'!D49</f>
        <v>0</v>
      </c>
      <c r="E48" s="327"/>
      <c r="F48" s="110"/>
      <c r="G48" s="64"/>
      <c r="H48" s="64"/>
      <c r="I48" s="64"/>
      <c r="J48" s="64"/>
      <c r="K48" s="93"/>
      <c r="L48" s="93"/>
      <c r="M48" s="93"/>
    </row>
    <row r="49" spans="1:13" s="94" customFormat="1" ht="18" customHeight="1">
      <c r="A49" s="58">
        <v>6</v>
      </c>
      <c r="B49" s="472" t="s">
        <v>30</v>
      </c>
      <c r="C49" s="473"/>
      <c r="D49" s="240">
        <f>+'Ekamut-caxs'!D50</f>
        <v>200</v>
      </c>
      <c r="E49" s="328"/>
      <c r="F49" s="6"/>
      <c r="G49" s="64"/>
      <c r="H49" s="64"/>
      <c r="I49" s="64"/>
      <c r="J49" s="64"/>
      <c r="K49" s="93"/>
      <c r="L49" s="93"/>
      <c r="M49" s="93"/>
    </row>
    <row r="50" spans="1:13" s="94" customFormat="1" ht="18" customHeight="1">
      <c r="A50" s="58">
        <v>7</v>
      </c>
      <c r="B50" s="472" t="s">
        <v>24</v>
      </c>
      <c r="C50" s="473"/>
      <c r="D50" s="240">
        <f>+'Ekamut-caxs'!D51</f>
        <v>99.5</v>
      </c>
      <c r="E50" s="328"/>
      <c r="F50" s="110"/>
      <c r="G50" s="64"/>
      <c r="H50" s="64"/>
      <c r="I50" s="64"/>
      <c r="J50" s="64"/>
      <c r="K50" s="93"/>
      <c r="L50" s="93"/>
      <c r="M50" s="93"/>
    </row>
    <row r="51" spans="1:13" s="94" customFormat="1" ht="18" hidden="1" customHeight="1">
      <c r="A51" s="58">
        <f t="shared" ref="A51:A71" si="2">+A50+1</f>
        <v>8</v>
      </c>
      <c r="B51" s="472" t="s">
        <v>75</v>
      </c>
      <c r="C51" s="473"/>
      <c r="D51" s="240">
        <f>+'Ekamut-caxs'!D52</f>
        <v>0</v>
      </c>
      <c r="E51" s="328"/>
      <c r="F51" s="110"/>
      <c r="G51" s="64"/>
      <c r="H51" s="64"/>
      <c r="I51" s="64"/>
      <c r="J51" s="64"/>
      <c r="K51" s="93"/>
      <c r="L51" s="93"/>
      <c r="M51" s="93"/>
    </row>
    <row r="52" spans="1:13" s="66" customFormat="1" ht="18" hidden="1" customHeight="1">
      <c r="A52" s="58">
        <f t="shared" si="2"/>
        <v>9</v>
      </c>
      <c r="B52" s="472" t="s">
        <v>48</v>
      </c>
      <c r="C52" s="473"/>
      <c r="D52" s="241">
        <f>+'Ekamut-caxs'!D53</f>
        <v>0</v>
      </c>
      <c r="E52" s="327"/>
      <c r="F52" s="111"/>
      <c r="G52" s="64"/>
      <c r="H52" s="64"/>
      <c r="I52" s="64"/>
      <c r="J52" s="53"/>
      <c r="K52" s="65"/>
      <c r="L52" s="65"/>
      <c r="M52" s="65"/>
    </row>
    <row r="53" spans="1:13" s="94" customFormat="1" ht="18" customHeight="1">
      <c r="A53" s="58">
        <v>8</v>
      </c>
      <c r="B53" s="472" t="s">
        <v>120</v>
      </c>
      <c r="C53" s="473"/>
      <c r="D53" s="241">
        <f>+'Ekamut-caxs'!D54</f>
        <v>60</v>
      </c>
      <c r="E53" s="327"/>
      <c r="F53" s="110"/>
      <c r="G53" s="64"/>
      <c r="H53" s="64"/>
      <c r="I53" s="64"/>
      <c r="J53" s="64"/>
      <c r="K53" s="93"/>
      <c r="L53" s="93"/>
      <c r="M53" s="93"/>
    </row>
    <row r="54" spans="1:13" s="94" customFormat="1" ht="18" hidden="1" customHeight="1">
      <c r="A54" s="58">
        <f t="shared" si="2"/>
        <v>9</v>
      </c>
      <c r="B54" s="472" t="s">
        <v>121</v>
      </c>
      <c r="C54" s="473"/>
      <c r="D54" s="241">
        <f>+'Ekamut-caxs'!D55</f>
        <v>0</v>
      </c>
      <c r="E54" s="327"/>
      <c r="F54" s="110"/>
      <c r="G54" s="64"/>
      <c r="H54" s="64"/>
      <c r="I54" s="64"/>
      <c r="J54" s="64"/>
      <c r="K54" s="93"/>
      <c r="L54" s="93"/>
      <c r="M54" s="93"/>
    </row>
    <row r="55" spans="1:13" s="94" customFormat="1" ht="18" hidden="1" customHeight="1">
      <c r="A55" s="58">
        <f t="shared" si="2"/>
        <v>10</v>
      </c>
      <c r="B55" s="472" t="s">
        <v>25</v>
      </c>
      <c r="C55" s="473"/>
      <c r="D55" s="241">
        <f>+'Ekamut-caxs'!D56</f>
        <v>0</v>
      </c>
      <c r="E55" s="327"/>
      <c r="F55" s="110"/>
      <c r="G55" s="64"/>
      <c r="H55" s="64"/>
      <c r="I55" s="64"/>
      <c r="J55" s="64"/>
      <c r="K55" s="93"/>
      <c r="L55" s="93"/>
      <c r="M55" s="93"/>
    </row>
    <row r="56" spans="1:13" s="92" customFormat="1" ht="17.25" hidden="1" customHeight="1">
      <c r="A56" s="58">
        <f t="shared" si="2"/>
        <v>11</v>
      </c>
      <c r="B56" s="472" t="s">
        <v>26</v>
      </c>
      <c r="C56" s="473"/>
      <c r="D56" s="241">
        <f>+'Ekamut-caxs'!D57</f>
        <v>0</v>
      </c>
      <c r="E56" s="327"/>
      <c r="F56" s="108"/>
      <c r="G56" s="99"/>
      <c r="H56" s="99"/>
      <c r="I56" s="99"/>
      <c r="J56" s="99"/>
      <c r="K56" s="91"/>
      <c r="L56" s="91"/>
      <c r="M56" s="91"/>
    </row>
    <row r="57" spans="1:13" s="92" customFormat="1" ht="18" hidden="1" customHeight="1">
      <c r="A57" s="58">
        <f t="shared" si="2"/>
        <v>12</v>
      </c>
      <c r="B57" s="472" t="s">
        <v>67</v>
      </c>
      <c r="C57" s="473"/>
      <c r="D57" s="241">
        <f>+'Ekamut-caxs'!D58</f>
        <v>0</v>
      </c>
      <c r="E57" s="327"/>
      <c r="F57" s="108"/>
      <c r="G57" s="99"/>
      <c r="H57" s="99"/>
      <c r="I57" s="99"/>
      <c r="J57" s="99"/>
      <c r="K57" s="91"/>
      <c r="L57" s="91"/>
      <c r="M57" s="91"/>
    </row>
    <row r="58" spans="1:13" s="92" customFormat="1" ht="18" hidden="1" customHeight="1">
      <c r="A58" s="58">
        <f t="shared" si="2"/>
        <v>13</v>
      </c>
      <c r="B58" s="472" t="s">
        <v>54</v>
      </c>
      <c r="C58" s="473"/>
      <c r="D58" s="241">
        <f>+'Ekamut-caxs'!D59</f>
        <v>0</v>
      </c>
      <c r="E58" s="327"/>
      <c r="F58" s="108"/>
      <c r="G58" s="99"/>
      <c r="H58" s="99"/>
      <c r="I58" s="99"/>
      <c r="J58" s="99"/>
      <c r="K58" s="91"/>
      <c r="L58" s="91"/>
      <c r="M58" s="91"/>
    </row>
    <row r="59" spans="1:13" s="66" customFormat="1" ht="18" customHeight="1">
      <c r="A59" s="58">
        <v>9</v>
      </c>
      <c r="B59" s="472" t="s">
        <v>45</v>
      </c>
      <c r="C59" s="473"/>
      <c r="D59" s="241">
        <f>+'Ekamut-caxs'!D60</f>
        <v>40</v>
      </c>
      <c r="E59" s="327"/>
      <c r="F59" s="111"/>
      <c r="G59" s="64"/>
      <c r="H59" s="64"/>
      <c r="I59" s="64"/>
      <c r="J59" s="53"/>
      <c r="K59" s="65"/>
      <c r="L59" s="65"/>
      <c r="M59" s="65"/>
    </row>
    <row r="60" spans="1:13" s="66" customFormat="1" ht="18.75" hidden="1" customHeight="1">
      <c r="A60" s="58">
        <f t="shared" si="2"/>
        <v>10</v>
      </c>
      <c r="B60" s="472" t="s">
        <v>76</v>
      </c>
      <c r="C60" s="473"/>
      <c r="D60" s="241">
        <f>+'Ekamut-caxs'!D61</f>
        <v>0</v>
      </c>
      <c r="E60" s="327"/>
      <c r="F60" s="111"/>
      <c r="G60" s="64"/>
      <c r="H60" s="64"/>
      <c r="I60" s="64"/>
      <c r="J60" s="53"/>
      <c r="K60" s="65"/>
      <c r="L60" s="65"/>
      <c r="M60" s="65"/>
    </row>
    <row r="61" spans="1:13" s="66" customFormat="1" ht="18" customHeight="1">
      <c r="A61" s="58">
        <v>10</v>
      </c>
      <c r="B61" s="472" t="s">
        <v>77</v>
      </c>
      <c r="C61" s="473"/>
      <c r="D61" s="241">
        <f>+'Ekamut-caxs'!D62</f>
        <v>107</v>
      </c>
      <c r="E61" s="327"/>
      <c r="F61" s="6"/>
      <c r="G61" s="64"/>
      <c r="H61" s="64"/>
      <c r="I61" s="64"/>
      <c r="J61" s="53"/>
      <c r="K61" s="65"/>
      <c r="L61" s="65"/>
      <c r="M61" s="65"/>
    </row>
    <row r="62" spans="1:13" s="66" customFormat="1" ht="18" customHeight="1">
      <c r="A62" s="58">
        <v>11</v>
      </c>
      <c r="B62" s="472" t="s">
        <v>46</v>
      </c>
      <c r="C62" s="473"/>
      <c r="D62" s="241">
        <f>+'Ekamut-caxs'!D63</f>
        <v>3</v>
      </c>
      <c r="E62" s="327"/>
      <c r="F62" s="111"/>
      <c r="G62" s="64"/>
      <c r="H62" s="64"/>
      <c r="I62" s="64"/>
      <c r="J62" s="53"/>
      <c r="K62" s="65"/>
      <c r="L62" s="65"/>
      <c r="M62" s="65"/>
    </row>
    <row r="63" spans="1:13" s="66" customFormat="1" ht="18" hidden="1" customHeight="1">
      <c r="A63" s="58">
        <f t="shared" si="2"/>
        <v>12</v>
      </c>
      <c r="B63" s="472" t="s">
        <v>122</v>
      </c>
      <c r="C63" s="473"/>
      <c r="D63" s="241">
        <f>+'Ekamut-caxs'!D64</f>
        <v>0</v>
      </c>
      <c r="E63" s="327"/>
      <c r="F63" s="111"/>
      <c r="G63" s="64"/>
      <c r="H63" s="64"/>
      <c r="I63" s="64"/>
      <c r="J63" s="53"/>
      <c r="K63" s="65"/>
      <c r="L63" s="65"/>
      <c r="M63" s="65"/>
    </row>
    <row r="64" spans="1:13" s="66" customFormat="1" ht="18" hidden="1" customHeight="1">
      <c r="A64" s="58">
        <f t="shared" si="2"/>
        <v>13</v>
      </c>
      <c r="B64" s="472" t="s">
        <v>47</v>
      </c>
      <c r="C64" s="473"/>
      <c r="D64" s="241">
        <f>+'Ekamut-caxs'!D65</f>
        <v>0</v>
      </c>
      <c r="E64" s="327"/>
      <c r="F64" s="111"/>
      <c r="G64" s="64"/>
      <c r="H64" s="64"/>
      <c r="I64" s="64"/>
      <c r="J64" s="53"/>
      <c r="K64" s="65"/>
      <c r="L64" s="65"/>
      <c r="M64" s="65"/>
    </row>
    <row r="65" spans="1:13" s="66" customFormat="1" ht="18" hidden="1" customHeight="1">
      <c r="A65" s="58">
        <f t="shared" si="2"/>
        <v>14</v>
      </c>
      <c r="B65" s="472" t="s">
        <v>64</v>
      </c>
      <c r="C65" s="473"/>
      <c r="D65" s="241">
        <f>+'Ekamut-caxs'!D66</f>
        <v>0</v>
      </c>
      <c r="E65" s="327"/>
      <c r="F65" s="111"/>
      <c r="G65" s="64"/>
      <c r="H65" s="64"/>
      <c r="I65" s="64"/>
      <c r="J65" s="53"/>
      <c r="K65" s="65"/>
      <c r="L65" s="65"/>
      <c r="M65" s="65"/>
    </row>
    <row r="66" spans="1:13" s="66" customFormat="1" ht="18" hidden="1" customHeight="1">
      <c r="A66" s="58">
        <f t="shared" si="2"/>
        <v>15</v>
      </c>
      <c r="B66" s="472" t="s">
        <v>198</v>
      </c>
      <c r="C66" s="473"/>
      <c r="D66" s="241">
        <f>+'Ekamut-caxs'!D67</f>
        <v>0</v>
      </c>
      <c r="E66" s="327"/>
      <c r="F66" s="111"/>
      <c r="G66" s="64"/>
      <c r="H66" s="64"/>
      <c r="I66" s="64"/>
      <c r="J66" s="53"/>
      <c r="K66" s="65"/>
      <c r="L66" s="65"/>
      <c r="M66" s="65"/>
    </row>
    <row r="67" spans="1:13" s="66" customFormat="1" ht="18" customHeight="1">
      <c r="A67" s="58">
        <v>12</v>
      </c>
      <c r="B67" s="472" t="s">
        <v>199</v>
      </c>
      <c r="C67" s="473"/>
      <c r="D67" s="241">
        <f>+'Ekamut-caxs'!D68</f>
        <v>1500</v>
      </c>
      <c r="E67" s="327"/>
      <c r="F67" s="111"/>
      <c r="G67" s="64"/>
      <c r="H67" s="64"/>
      <c r="I67" s="64"/>
      <c r="J67" s="53"/>
      <c r="K67" s="65"/>
      <c r="L67" s="65"/>
      <c r="M67" s="65"/>
    </row>
    <row r="68" spans="1:13" s="66" customFormat="1" ht="18" hidden="1" customHeight="1">
      <c r="A68" s="58">
        <f t="shared" si="2"/>
        <v>13</v>
      </c>
      <c r="B68" s="472" t="s">
        <v>78</v>
      </c>
      <c r="C68" s="473"/>
      <c r="D68" s="241">
        <f>+'Ekamut-caxs'!D69</f>
        <v>0</v>
      </c>
      <c r="E68" s="327"/>
      <c r="F68" s="111"/>
      <c r="G68" s="64"/>
      <c r="H68" s="64"/>
      <c r="I68" s="64"/>
      <c r="J68" s="53"/>
      <c r="K68" s="65"/>
      <c r="L68" s="65"/>
      <c r="M68" s="65"/>
    </row>
    <row r="69" spans="1:13" s="65" customFormat="1" ht="18" hidden="1" customHeight="1">
      <c r="A69" s="58">
        <f t="shared" si="2"/>
        <v>14</v>
      </c>
      <c r="B69" s="474"/>
      <c r="C69" s="475"/>
      <c r="D69" s="240">
        <f>+'Ekamut-caxs'!D70</f>
        <v>0</v>
      </c>
      <c r="E69" s="328"/>
      <c r="F69" s="111"/>
      <c r="G69" s="64"/>
      <c r="H69" s="64"/>
      <c r="I69" s="64"/>
      <c r="J69" s="53"/>
    </row>
    <row r="70" spans="1:13" s="65" customFormat="1" ht="18" hidden="1" customHeight="1">
      <c r="A70" s="58">
        <f t="shared" si="2"/>
        <v>15</v>
      </c>
      <c r="B70" s="474"/>
      <c r="C70" s="475"/>
      <c r="D70" s="240">
        <f>+'Ekamut-caxs'!D71</f>
        <v>0</v>
      </c>
      <c r="E70" s="328"/>
      <c r="F70" s="103" t="s">
        <v>267</v>
      </c>
      <c r="G70" s="64"/>
      <c r="H70" s="64"/>
      <c r="I70" s="64"/>
      <c r="J70" s="53"/>
    </row>
    <row r="71" spans="1:13" s="94" customFormat="1" ht="22.5" hidden="1" customHeight="1">
      <c r="A71" s="58">
        <f t="shared" si="2"/>
        <v>16</v>
      </c>
      <c r="B71" s="472" t="s">
        <v>35</v>
      </c>
      <c r="C71" s="473"/>
      <c r="D71" s="241">
        <f>SUM(D72:D74)</f>
        <v>0</v>
      </c>
      <c r="E71" s="327"/>
      <c r="F71" s="110"/>
      <c r="G71" s="64"/>
      <c r="H71" s="64"/>
      <c r="I71" s="64"/>
      <c r="J71" s="64"/>
      <c r="K71" s="93"/>
      <c r="L71" s="93"/>
      <c r="M71" s="93"/>
    </row>
    <row r="72" spans="1:13" ht="19.5" hidden="1" customHeight="1">
      <c r="A72" s="13">
        <f>+A71+0.1</f>
        <v>16.100000000000001</v>
      </c>
      <c r="B72" s="478" t="s">
        <v>36</v>
      </c>
      <c r="C72" s="479"/>
      <c r="D72" s="227"/>
      <c r="E72" s="330"/>
    </row>
    <row r="73" spans="1:13" ht="19.5" hidden="1" customHeight="1">
      <c r="A73" s="13">
        <f>+A72+0.1</f>
        <v>16.200000000000003</v>
      </c>
      <c r="B73" s="478" t="s">
        <v>49</v>
      </c>
      <c r="C73" s="479"/>
      <c r="D73" s="227"/>
      <c r="E73" s="330"/>
    </row>
    <row r="74" spans="1:13" ht="19.5" hidden="1" customHeight="1">
      <c r="A74" s="13">
        <f>+A73+0.1</f>
        <v>16.300000000000004</v>
      </c>
      <c r="B74" s="478" t="s">
        <v>85</v>
      </c>
      <c r="C74" s="479"/>
      <c r="D74" s="227">
        <f>+'Ekamut-caxs'!D74</f>
        <v>0</v>
      </c>
      <c r="E74" s="330"/>
    </row>
    <row r="75" spans="1:13" s="94" customFormat="1" ht="17.25" customHeight="1">
      <c r="A75" s="68">
        <v>13</v>
      </c>
      <c r="B75" s="472" t="s">
        <v>37</v>
      </c>
      <c r="C75" s="473"/>
      <c r="D75" s="241">
        <f>+'Deb. ev kreditor'!D59-'Deb. ev kreditor'!D54</f>
        <v>211.80000000000007</v>
      </c>
      <c r="E75" s="327"/>
      <c r="F75" s="110"/>
      <c r="G75" s="64"/>
      <c r="H75" s="64"/>
      <c r="I75" s="64"/>
      <c r="J75" s="64"/>
      <c r="K75" s="93"/>
      <c r="L75" s="93"/>
      <c r="M75" s="93"/>
    </row>
    <row r="76" spans="1:13" s="94" customFormat="1" ht="16.5" hidden="1" customHeight="1">
      <c r="A76" s="68">
        <f>+A75+1</f>
        <v>14</v>
      </c>
      <c r="B76" s="472" t="s">
        <v>86</v>
      </c>
      <c r="C76" s="473"/>
      <c r="D76" s="240"/>
      <c r="E76" s="328"/>
      <c r="F76" s="110" t="s">
        <v>211</v>
      </c>
      <c r="G76" s="64"/>
      <c r="H76" s="64"/>
      <c r="I76" s="64"/>
      <c r="J76" s="64"/>
      <c r="K76" s="93"/>
      <c r="L76" s="93"/>
      <c r="M76" s="93"/>
    </row>
    <row r="77" spans="1:13" s="78" customFormat="1" ht="25.5" hidden="1" customHeight="1">
      <c r="A77" s="38" t="s">
        <v>57</v>
      </c>
      <c r="B77" s="476" t="s">
        <v>60</v>
      </c>
      <c r="C77" s="477"/>
      <c r="D77" s="249">
        <f>D78+D86</f>
        <v>0</v>
      </c>
      <c r="E77" s="326"/>
      <c r="F77" s="112"/>
      <c r="G77" s="101"/>
      <c r="H77" s="101"/>
      <c r="I77" s="101"/>
      <c r="J77" s="101"/>
      <c r="K77" s="77"/>
      <c r="L77" s="77"/>
      <c r="M77" s="77"/>
    </row>
    <row r="78" spans="1:13" s="92" customFormat="1" ht="26.25" hidden="1" customHeight="1">
      <c r="A78" s="68">
        <v>1</v>
      </c>
      <c r="B78" s="472" t="s">
        <v>91</v>
      </c>
      <c r="C78" s="473"/>
      <c r="D78" s="241">
        <f>SUM(D79:D85)</f>
        <v>0</v>
      </c>
      <c r="E78" s="327"/>
      <c r="F78" s="108"/>
      <c r="G78" s="99"/>
      <c r="H78" s="99"/>
      <c r="I78" s="99"/>
      <c r="J78" s="99"/>
      <c r="K78" s="91"/>
      <c r="L78" s="91"/>
      <c r="M78" s="91"/>
    </row>
    <row r="79" spans="1:13" ht="19.5" hidden="1" customHeight="1">
      <c r="A79" s="13">
        <v>1.1000000000000001</v>
      </c>
      <c r="B79" s="478" t="s">
        <v>87</v>
      </c>
      <c r="C79" s="479"/>
      <c r="D79" s="227"/>
      <c r="E79" s="330"/>
    </row>
    <row r="80" spans="1:13" ht="19.5" hidden="1" customHeight="1">
      <c r="A80" s="13">
        <v>1.2</v>
      </c>
      <c r="B80" s="478" t="s">
        <v>88</v>
      </c>
      <c r="C80" s="479"/>
      <c r="D80" s="227"/>
      <c r="E80" s="330"/>
    </row>
    <row r="81" spans="1:13" ht="19.5" hidden="1" customHeight="1">
      <c r="A81" s="13">
        <v>1.3</v>
      </c>
      <c r="B81" s="478" t="s">
        <v>89</v>
      </c>
      <c r="C81" s="479"/>
      <c r="D81" s="227"/>
      <c r="E81" s="330"/>
    </row>
    <row r="82" spans="1:13" ht="19.5" hidden="1" customHeight="1">
      <c r="A82" s="13">
        <v>1.4</v>
      </c>
      <c r="B82" s="478" t="s">
        <v>200</v>
      </c>
      <c r="C82" s="479"/>
      <c r="D82" s="227"/>
      <c r="E82" s="330"/>
    </row>
    <row r="83" spans="1:13" ht="19.5" hidden="1" customHeight="1">
      <c r="A83" s="13">
        <v>1.5</v>
      </c>
      <c r="B83" s="478" t="s">
        <v>65</v>
      </c>
      <c r="C83" s="479"/>
      <c r="D83" s="227"/>
      <c r="E83" s="330"/>
    </row>
    <row r="84" spans="1:13" ht="19.5" hidden="1" customHeight="1">
      <c r="A84" s="13">
        <v>1.6</v>
      </c>
      <c r="B84" s="478" t="s">
        <v>66</v>
      </c>
      <c r="C84" s="479"/>
      <c r="D84" s="227"/>
      <c r="E84" s="330"/>
    </row>
    <row r="85" spans="1:13" ht="19.5" hidden="1" customHeight="1">
      <c r="A85" s="13">
        <v>1.7</v>
      </c>
      <c r="B85" s="478"/>
      <c r="C85" s="479"/>
      <c r="D85" s="227"/>
      <c r="E85" s="330"/>
      <c r="F85" s="106" t="s">
        <v>201</v>
      </c>
    </row>
    <row r="86" spans="1:13" s="92" customFormat="1" ht="17.25" hidden="1">
      <c r="A86" s="68">
        <v>2</v>
      </c>
      <c r="B86" s="472" t="s">
        <v>92</v>
      </c>
      <c r="C86" s="473"/>
      <c r="D86" s="241">
        <f>SUM(D87:D89)</f>
        <v>0</v>
      </c>
      <c r="E86" s="327"/>
      <c r="F86" s="108"/>
      <c r="G86" s="99"/>
      <c r="H86" s="99"/>
      <c r="I86" s="99"/>
      <c r="J86" s="99"/>
      <c r="K86" s="91"/>
      <c r="L86" s="91"/>
      <c r="M86" s="91"/>
    </row>
    <row r="87" spans="1:13" s="92" customFormat="1" ht="18.75" hidden="1" customHeight="1">
      <c r="A87" s="68">
        <v>2.1</v>
      </c>
      <c r="B87" s="472" t="s">
        <v>62</v>
      </c>
      <c r="C87" s="473"/>
      <c r="D87" s="240"/>
      <c r="E87" s="328"/>
      <c r="F87" s="108"/>
      <c r="G87" s="99"/>
      <c r="H87" s="99"/>
      <c r="I87" s="99"/>
      <c r="J87" s="99"/>
      <c r="K87" s="91"/>
      <c r="L87" s="91"/>
      <c r="M87" s="91"/>
    </row>
    <row r="88" spans="1:13" s="92" customFormat="1" ht="18.75" hidden="1" customHeight="1">
      <c r="A88" s="68">
        <v>2.2000000000000002</v>
      </c>
      <c r="B88" s="472" t="s">
        <v>61</v>
      </c>
      <c r="C88" s="473"/>
      <c r="D88" s="240"/>
      <c r="E88" s="328"/>
      <c r="F88" s="108"/>
      <c r="G88" s="99"/>
      <c r="H88" s="99"/>
      <c r="I88" s="99"/>
      <c r="J88" s="99"/>
      <c r="K88" s="91"/>
      <c r="L88" s="91"/>
      <c r="M88" s="91"/>
    </row>
    <row r="89" spans="1:13" s="92" customFormat="1" ht="18.75" hidden="1" customHeight="1">
      <c r="A89" s="68">
        <v>2.2999999999999998</v>
      </c>
      <c r="B89" s="472" t="s">
        <v>50</v>
      </c>
      <c r="C89" s="473"/>
      <c r="D89" s="240"/>
      <c r="E89" s="328"/>
      <c r="F89" s="108"/>
      <c r="G89" s="99"/>
      <c r="H89" s="99"/>
      <c r="I89" s="99"/>
      <c r="J89" s="99"/>
      <c r="K89" s="91"/>
      <c r="L89" s="91"/>
      <c r="M89" s="91"/>
    </row>
    <row r="90" spans="1:13" s="78" customFormat="1" ht="39" customHeight="1">
      <c r="A90" s="38" t="s">
        <v>57</v>
      </c>
      <c r="B90" s="468" t="s">
        <v>132</v>
      </c>
      <c r="C90" s="469"/>
      <c r="D90" s="249">
        <f>SUM(D91:D92)</f>
        <v>806.7</v>
      </c>
      <c r="E90" s="326"/>
      <c r="F90" s="112"/>
      <c r="G90" s="101"/>
      <c r="H90" s="101"/>
      <c r="I90" s="101"/>
      <c r="J90" s="101"/>
      <c r="K90" s="77"/>
      <c r="L90" s="77"/>
      <c r="M90" s="77"/>
    </row>
    <row r="91" spans="1:13" s="92" customFormat="1" ht="21.6" customHeight="1">
      <c r="A91" s="68">
        <v>1</v>
      </c>
      <c r="B91" s="472" t="s">
        <v>213</v>
      </c>
      <c r="C91" s="473"/>
      <c r="D91" s="240">
        <v>206.7</v>
      </c>
      <c r="E91" s="328"/>
      <c r="F91" s="108"/>
      <c r="G91" s="99"/>
      <c r="H91" s="99"/>
      <c r="I91" s="99"/>
      <c r="J91" s="99"/>
      <c r="K91" s="91"/>
      <c r="L91" s="91"/>
      <c r="M91" s="91"/>
    </row>
    <row r="92" spans="1:13" s="92" customFormat="1" ht="15.75" customHeight="1">
      <c r="A92" s="68">
        <v>2</v>
      </c>
      <c r="B92" s="472" t="s">
        <v>289</v>
      </c>
      <c r="C92" s="473"/>
      <c r="D92" s="240">
        <v>600</v>
      </c>
      <c r="E92" s="328"/>
      <c r="F92" s="103"/>
      <c r="G92" s="99"/>
      <c r="H92" s="99"/>
      <c r="I92" s="99"/>
      <c r="J92" s="99"/>
      <c r="K92" s="91"/>
      <c r="L92" s="91"/>
      <c r="M92" s="91"/>
    </row>
    <row r="93" spans="1:13" s="96" customFormat="1" ht="39" customHeight="1">
      <c r="A93" s="11" t="s">
        <v>38</v>
      </c>
      <c r="B93" s="468" t="s">
        <v>39</v>
      </c>
      <c r="C93" s="469"/>
      <c r="D93" s="249">
        <f>D19+D20-D33</f>
        <v>15.800000000010186</v>
      </c>
      <c r="E93" s="345" t="s">
        <v>223</v>
      </c>
      <c r="F93" s="465"/>
      <c r="G93" s="466"/>
      <c r="H93" s="262"/>
      <c r="I93" s="262"/>
      <c r="J93" s="220"/>
      <c r="K93" s="95"/>
      <c r="L93" s="95"/>
      <c r="M93" s="95"/>
    </row>
    <row r="94" spans="1:13" s="78" customFormat="1" ht="21.75" customHeight="1">
      <c r="A94" s="83"/>
      <c r="B94" s="84"/>
      <c r="C94" s="84"/>
      <c r="F94" s="112"/>
      <c r="G94" s="101"/>
      <c r="H94" s="101"/>
      <c r="I94" s="101"/>
      <c r="J94" s="101"/>
      <c r="K94" s="77"/>
      <c r="L94" s="77"/>
      <c r="M94" s="77"/>
    </row>
    <row r="95" spans="1:13" s="230" customFormat="1" ht="96.75" customHeight="1">
      <c r="B95" s="344" t="str">
        <f>+'Ekamut-caxs'!A78</f>
        <v>ԵՐԵՎԱՆԻ ՔԱՂԱՔԱՊԵՏ՝</v>
      </c>
      <c r="C95" s="231"/>
      <c r="D95" s="331" t="str">
        <f>+'Ekamut-caxs'!D78</f>
        <v>ՏԻԳՐԱՆ ԱՎԻՆՅԱՆ</v>
      </c>
      <c r="E95" s="77"/>
      <c r="G95" s="6"/>
      <c r="H95" s="6"/>
      <c r="I95" s="6"/>
      <c r="J95" s="6"/>
      <c r="K95" s="6"/>
      <c r="L95" s="6"/>
      <c r="M95" s="6"/>
    </row>
    <row r="96" spans="1:13" s="79" customFormat="1">
      <c r="F96" s="106"/>
      <c r="G96" s="86"/>
      <c r="H96" s="86"/>
      <c r="I96" s="86"/>
      <c r="J96" s="86"/>
    </row>
    <row r="97" spans="6:10" s="79" customFormat="1">
      <c r="F97" s="106"/>
      <c r="G97" s="86"/>
      <c r="H97" s="86"/>
      <c r="I97" s="86"/>
      <c r="J97" s="86"/>
    </row>
    <row r="98" spans="6:10" s="79" customFormat="1">
      <c r="F98" s="106"/>
      <c r="G98" s="86"/>
      <c r="H98" s="86"/>
      <c r="I98" s="86"/>
      <c r="J98" s="86"/>
    </row>
    <row r="99" spans="6:10" s="79" customFormat="1">
      <c r="F99" s="106"/>
      <c r="G99" s="86"/>
      <c r="H99" s="86"/>
      <c r="I99" s="86"/>
      <c r="J99" s="86"/>
    </row>
    <row r="100" spans="6:10" s="79" customFormat="1">
      <c r="F100" s="106"/>
      <c r="G100" s="86"/>
      <c r="H100" s="86"/>
      <c r="I100" s="86"/>
      <c r="J100" s="86"/>
    </row>
    <row r="101" spans="6:10" s="79" customFormat="1">
      <c r="F101" s="106"/>
      <c r="G101" s="86"/>
      <c r="H101" s="86"/>
      <c r="I101" s="86"/>
      <c r="J101" s="86"/>
    </row>
    <row r="102" spans="6:10" s="79" customFormat="1">
      <c r="F102" s="106"/>
      <c r="G102" s="86"/>
      <c r="H102" s="86"/>
      <c r="I102" s="86"/>
      <c r="J102" s="86"/>
    </row>
    <row r="103" spans="6:10" s="79" customFormat="1">
      <c r="F103" s="106"/>
      <c r="G103" s="86"/>
      <c r="H103" s="86"/>
      <c r="I103" s="86"/>
      <c r="J103" s="86"/>
    </row>
    <row r="104" spans="6:10" s="79" customFormat="1">
      <c r="F104" s="106"/>
      <c r="G104" s="86"/>
      <c r="H104" s="86"/>
      <c r="I104" s="86"/>
      <c r="J104" s="86"/>
    </row>
    <row r="105" spans="6:10" s="79" customFormat="1">
      <c r="F105" s="106"/>
      <c r="G105" s="86"/>
      <c r="H105" s="86"/>
      <c r="I105" s="86"/>
      <c r="J105" s="86"/>
    </row>
    <row r="106" spans="6:10" s="79" customFormat="1">
      <c r="F106" s="106"/>
      <c r="G106" s="86"/>
      <c r="H106" s="86"/>
      <c r="I106" s="86"/>
      <c r="J106" s="86"/>
    </row>
    <row r="107" spans="6:10" s="79" customFormat="1">
      <c r="F107" s="106"/>
      <c r="G107" s="86"/>
      <c r="H107" s="86"/>
      <c r="I107" s="86"/>
      <c r="J107" s="86"/>
    </row>
    <row r="108" spans="6:10" s="79" customFormat="1">
      <c r="F108" s="106"/>
      <c r="G108" s="86"/>
      <c r="H108" s="86"/>
      <c r="I108" s="86"/>
      <c r="J108" s="86"/>
    </row>
    <row r="109" spans="6:10" s="79" customFormat="1">
      <c r="F109" s="106"/>
      <c r="G109" s="86"/>
      <c r="H109" s="86"/>
      <c r="I109" s="86"/>
      <c r="J109" s="86"/>
    </row>
    <row r="110" spans="6:10" s="79" customFormat="1">
      <c r="F110" s="106"/>
      <c r="G110" s="86"/>
      <c r="H110" s="86"/>
      <c r="I110" s="86"/>
      <c r="J110" s="86"/>
    </row>
    <row r="111" spans="6:10" s="79" customFormat="1">
      <c r="F111" s="106"/>
      <c r="G111" s="86"/>
      <c r="H111" s="86"/>
      <c r="I111" s="86"/>
      <c r="J111" s="86"/>
    </row>
    <row r="112" spans="6:10" s="79" customFormat="1">
      <c r="F112" s="106"/>
      <c r="G112" s="86"/>
      <c r="H112" s="86"/>
      <c r="I112" s="86"/>
      <c r="J112" s="86"/>
    </row>
    <row r="113" spans="6:10" s="79" customFormat="1">
      <c r="F113" s="106"/>
      <c r="G113" s="86"/>
      <c r="H113" s="86"/>
      <c r="I113" s="86"/>
      <c r="J113" s="86"/>
    </row>
    <row r="114" spans="6:10" s="79" customFormat="1">
      <c r="F114" s="106"/>
      <c r="G114" s="86"/>
      <c r="H114" s="86"/>
      <c r="I114" s="86"/>
      <c r="J114" s="86"/>
    </row>
    <row r="115" spans="6:10" s="79" customFormat="1">
      <c r="F115" s="106"/>
      <c r="G115" s="86"/>
      <c r="H115" s="86"/>
      <c r="I115" s="86"/>
      <c r="J115" s="86"/>
    </row>
    <row r="116" spans="6:10" s="79" customFormat="1">
      <c r="F116" s="106"/>
      <c r="G116" s="86"/>
      <c r="H116" s="86"/>
      <c r="I116" s="86"/>
      <c r="J116" s="86"/>
    </row>
    <row r="117" spans="6:10" s="79" customFormat="1">
      <c r="F117" s="106"/>
      <c r="G117" s="86"/>
      <c r="H117" s="86"/>
      <c r="I117" s="86"/>
      <c r="J117" s="86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4" orientation="portrait" r:id="rId1"/>
  <headerFooter alignWithMargins="0"/>
  <ignoredErrors>
    <ignoredError sqref="D60:D61 D36:D37 D45:D48 D86 D77 D52:D58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2" zoomScaleSheetLayoutView="100" workbookViewId="0">
      <selection activeCell="B10" sqref="B10"/>
    </sheetView>
  </sheetViews>
  <sheetFormatPr defaultColWidth="9.140625" defaultRowHeight="16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3.85546875" style="19" customWidth="1"/>
    <col min="6" max="6" width="47.42578125" style="55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80" t="s">
        <v>55</v>
      </c>
      <c r="B1" s="480"/>
      <c r="C1" s="480"/>
      <c r="D1" s="480"/>
      <c r="E1" s="480"/>
      <c r="F1" s="480"/>
    </row>
    <row r="2" spans="1:18" s="21" customFormat="1" ht="25.5" customHeight="1">
      <c r="A2" s="455" t="str">
        <f>+'Ekamut-caxs'!A14</f>
        <v xml:space="preserve">«Երևանի Քանաքեռ-Զեյթունի մանկապատանեկան համալիր մարզադպրոց» ՀՈԱԿ-ի </v>
      </c>
      <c r="B2" s="455"/>
      <c r="C2" s="455"/>
      <c r="D2" s="455"/>
      <c r="E2" s="455"/>
      <c r="F2" s="45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3" t="s">
        <v>249</v>
      </c>
      <c r="B3" s="483"/>
      <c r="C3" s="483"/>
      <c r="D3" s="483"/>
      <c r="E3" s="483"/>
      <c r="F3" s="483"/>
      <c r="G3" s="22"/>
      <c r="H3" s="22"/>
      <c r="I3" s="22"/>
    </row>
    <row r="4" spans="1:18" ht="20.25" customHeight="1">
      <c r="F4" s="437" t="s">
        <v>0</v>
      </c>
    </row>
    <row r="5" spans="1:18" ht="75" customHeight="1">
      <c r="A5" s="62" t="s">
        <v>3</v>
      </c>
      <c r="B5" s="63" t="s">
        <v>31</v>
      </c>
      <c r="C5" s="218" t="s">
        <v>178</v>
      </c>
      <c r="D5" s="218" t="s">
        <v>179</v>
      </c>
      <c r="E5" s="63" t="s">
        <v>51</v>
      </c>
      <c r="F5" s="43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0" t="s">
        <v>7</v>
      </c>
      <c r="B6" s="61" t="s">
        <v>126</v>
      </c>
      <c r="C6" s="265">
        <f>SUM(C7:C8,C10:C17,C20:C22)</f>
        <v>63138.9</v>
      </c>
      <c r="D6" s="265">
        <f>SUM(D7:D8,D10:D17,D20:D22)</f>
        <v>64639.200000000004</v>
      </c>
      <c r="E6" s="265">
        <f t="shared" ref="E6:E64" si="0">D6-C6</f>
        <v>1500.3000000000029</v>
      </c>
      <c r="F6" s="43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5" customFormat="1" ht="22.5" customHeight="1">
      <c r="A7" s="58">
        <v>1</v>
      </c>
      <c r="B7" s="242" t="s">
        <v>118</v>
      </c>
      <c r="C7" s="254">
        <v>59642.3</v>
      </c>
      <c r="D7" s="255">
        <f>+'Ekamut-caxs'!D18</f>
        <v>59642.3</v>
      </c>
      <c r="E7" s="255">
        <f t="shared" si="0"/>
        <v>0</v>
      </c>
      <c r="F7" s="440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1.5" customHeight="1">
      <c r="A8" s="58">
        <v>2</v>
      </c>
      <c r="B8" s="333" t="str">
        <f>+'Ekamut-caxs'!B19</f>
        <v>Այլ նպաստներ բյուջեից, որից՝</v>
      </c>
      <c r="C8" s="254">
        <f>+C9</f>
        <v>1450.8</v>
      </c>
      <c r="D8" s="255">
        <f>+D9</f>
        <v>1450.8</v>
      </c>
      <c r="E8" s="255">
        <f t="shared" ref="E8:E10" si="1">D8-C8</f>
        <v>0</v>
      </c>
      <c r="F8" s="441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25">
        <v>2.1</v>
      </c>
      <c r="B9" s="334" t="str">
        <f>+'Ekamut-caxs'!B20</f>
        <v>կամավոր ատեստավորման գծով</v>
      </c>
      <c r="C9" s="254">
        <v>1450.8</v>
      </c>
      <c r="D9" s="255">
        <f>+'Ekamut-caxs'!D20</f>
        <v>1450.8</v>
      </c>
      <c r="E9" s="255">
        <f t="shared" si="1"/>
        <v>0</v>
      </c>
      <c r="F9" s="441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1.75" customHeight="1">
      <c r="A10" s="58">
        <v>3</v>
      </c>
      <c r="B10" s="333" t="str">
        <f>+'Ekamut-caxs'!B21</f>
        <v>Սուբսիդիա ջրամատակարարման գծով</v>
      </c>
      <c r="C10" s="254">
        <v>0.7</v>
      </c>
      <c r="D10" s="255">
        <f>+'Ekamut-caxs'!D21</f>
        <v>1</v>
      </c>
      <c r="E10" s="255">
        <f t="shared" si="1"/>
        <v>0.30000000000000004</v>
      </c>
      <c r="F10" s="441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8.75" hidden="1" customHeight="1">
      <c r="A11" s="58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441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8.75" hidden="1" customHeight="1">
      <c r="A12" s="58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441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8.75" hidden="1" customHeight="1">
      <c r="A13" s="58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441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8.75" hidden="1" customHeight="1">
      <c r="A14" s="58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44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8.75" hidden="1" customHeight="1">
      <c r="A15" s="58">
        <v>7</v>
      </c>
      <c r="B15" s="242" t="s">
        <v>9</v>
      </c>
      <c r="C15" s="256"/>
      <c r="D15" s="255">
        <v>0</v>
      </c>
      <c r="E15" s="255">
        <f t="shared" si="0"/>
        <v>0</v>
      </c>
      <c r="F15" s="441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5" customFormat="1" ht="18.75" customHeight="1">
      <c r="A16" s="58">
        <v>4</v>
      </c>
      <c r="B16" s="239" t="s">
        <v>288</v>
      </c>
      <c r="C16" s="256">
        <v>0</v>
      </c>
      <c r="D16" s="255">
        <f>+'Ekamut-caxs'!D26</f>
        <v>1500</v>
      </c>
      <c r="E16" s="255">
        <f t="shared" si="0"/>
        <v>1500</v>
      </c>
      <c r="F16" s="441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8">
        <v>5</v>
      </c>
      <c r="B17" s="444" t="s">
        <v>123</v>
      </c>
      <c r="C17" s="258">
        <f>SUM(C18:C19)</f>
        <v>2040.1</v>
      </c>
      <c r="D17" s="258">
        <f>SUM(D18:D19)</f>
        <v>2040.1</v>
      </c>
      <c r="E17" s="255">
        <f t="shared" si="0"/>
        <v>0</v>
      </c>
      <c r="F17" s="441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ht="18.75" customHeight="1">
      <c r="A18" s="25">
        <v>5.0999999999999996</v>
      </c>
      <c r="B18" s="30" t="s">
        <v>73</v>
      </c>
      <c r="C18" s="223">
        <v>2040.1</v>
      </c>
      <c r="D18" s="224">
        <f>+'Ekamut-caxs'!D28</f>
        <v>2040.1</v>
      </c>
      <c r="E18" s="224">
        <f t="shared" si="0"/>
        <v>0</v>
      </c>
      <c r="F18" s="441"/>
    </row>
    <row r="19" spans="1:18" ht="18.75" hidden="1" customHeight="1">
      <c r="A19" s="25">
        <v>9.1999999999999993</v>
      </c>
      <c r="B19" s="30" t="s">
        <v>74</v>
      </c>
      <c r="C19" s="223"/>
      <c r="D19" s="224">
        <f>+'Ekamut-caxs'!D29</f>
        <v>0</v>
      </c>
      <c r="E19" s="224">
        <f t="shared" si="0"/>
        <v>0</v>
      </c>
      <c r="F19" s="441"/>
    </row>
    <row r="20" spans="1:18" s="55" customFormat="1" ht="18.75" customHeight="1">
      <c r="A20" s="58">
        <v>6</v>
      </c>
      <c r="B20" s="244" t="s">
        <v>10</v>
      </c>
      <c r="C20" s="256">
        <v>5</v>
      </c>
      <c r="D20" s="255">
        <f>+'Ekamut-caxs'!D30</f>
        <v>5</v>
      </c>
      <c r="E20" s="255">
        <f t="shared" si="0"/>
        <v>0</v>
      </c>
      <c r="F20" s="441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s="54" customFormat="1" ht="18.75" hidden="1" customHeight="1">
      <c r="A21" s="59">
        <v>7</v>
      </c>
      <c r="B21" s="430" t="s">
        <v>273</v>
      </c>
      <c r="C21" s="256">
        <v>0</v>
      </c>
      <c r="D21" s="254">
        <f>+'Ekamut-caxs'!D31</f>
        <v>0</v>
      </c>
      <c r="E21" s="254">
        <f>D21-C21</f>
        <v>0</v>
      </c>
      <c r="F21" s="441" t="s">
        <v>286</v>
      </c>
    </row>
    <row r="22" spans="1:18" s="54" customFormat="1" ht="11.25" hidden="1" customHeight="1">
      <c r="A22" s="58">
        <v>12</v>
      </c>
      <c r="B22" s="245"/>
      <c r="C22" s="256"/>
      <c r="D22" s="254">
        <f>+'Ekamut-caxs'!D32</f>
        <v>0</v>
      </c>
      <c r="E22" s="254">
        <f>D22-C22</f>
        <v>0</v>
      </c>
      <c r="F22" s="441"/>
      <c r="G22" s="54" t="s">
        <v>270</v>
      </c>
    </row>
    <row r="23" spans="1:18" s="21" customFormat="1" ht="29.25" customHeight="1">
      <c r="A23" s="60" t="s">
        <v>11</v>
      </c>
      <c r="B23" s="57" t="s">
        <v>127</v>
      </c>
      <c r="C23" s="266">
        <f>SUM(C24,C28:C33,C37:C60,C62:C63)</f>
        <v>63138.899999999994</v>
      </c>
      <c r="D23" s="266">
        <f>SUM(D24,D28:D33,D37:D60,D62:D63)</f>
        <v>64639.19999999999</v>
      </c>
      <c r="E23" s="265">
        <f t="shared" si="0"/>
        <v>1500.2999999999956</v>
      </c>
      <c r="F23" s="439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5" customFormat="1" ht="21" customHeight="1">
      <c r="A24" s="58">
        <v>1</v>
      </c>
      <c r="B24" s="246" t="s">
        <v>12</v>
      </c>
      <c r="C24" s="256">
        <v>59359.1</v>
      </c>
      <c r="D24" s="258">
        <f>+'Ekamut-caxs'!D36</f>
        <v>59388.9</v>
      </c>
      <c r="E24" s="255">
        <f t="shared" si="0"/>
        <v>29.80000000000291</v>
      </c>
      <c r="F24" s="441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154" customFormat="1" ht="21" hidden="1" customHeight="1">
      <c r="A25" s="26">
        <v>1.1000000000000001</v>
      </c>
      <c r="B25" s="152" t="s">
        <v>119</v>
      </c>
      <c r="C25" s="223"/>
      <c r="D25" s="259">
        <f>+'Ekamut-caxs'!D37</f>
        <v>0</v>
      </c>
      <c r="E25" s="224">
        <f>D25-C25</f>
        <v>0</v>
      </c>
      <c r="F25" s="441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s="154" customFormat="1" ht="21" customHeight="1">
      <c r="A26" s="26">
        <v>1.1000000000000001</v>
      </c>
      <c r="B26" s="152" t="s">
        <v>13</v>
      </c>
      <c r="C26" s="223">
        <v>0</v>
      </c>
      <c r="D26" s="259">
        <f>+'Ekamut-caxs'!D38</f>
        <v>0</v>
      </c>
      <c r="E26" s="224">
        <f>D26-C26</f>
        <v>0</v>
      </c>
      <c r="F26" s="441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s="154" customFormat="1" ht="21" customHeight="1">
      <c r="A27" s="26">
        <v>1.2</v>
      </c>
      <c r="B27" s="152" t="str">
        <f>+'Ekamut-caxs'!B39</f>
        <v>կամավոր ատեստ. գծով լրավճար</v>
      </c>
      <c r="C27" s="223">
        <v>1450.8</v>
      </c>
      <c r="D27" s="259">
        <f>+'Ekamut-caxs'!D39</f>
        <v>1450.8</v>
      </c>
      <c r="E27" s="224">
        <v>0</v>
      </c>
      <c r="F27" s="441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55" customFormat="1" ht="21" hidden="1" customHeight="1">
      <c r="A28" s="58">
        <v>2</v>
      </c>
      <c r="B28" s="242" t="s">
        <v>15</v>
      </c>
      <c r="C28" s="256"/>
      <c r="D28" s="258">
        <f>+'Ekamut-caxs'!D40</f>
        <v>0</v>
      </c>
      <c r="E28" s="255">
        <f t="shared" si="0"/>
        <v>0</v>
      </c>
      <c r="F28" s="441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8">
        <v>2</v>
      </c>
      <c r="B29" s="242" t="s">
        <v>14</v>
      </c>
      <c r="C29" s="256">
        <v>997.8</v>
      </c>
      <c r="D29" s="258">
        <f>+'Ekamut-caxs'!D41</f>
        <v>1009.7</v>
      </c>
      <c r="E29" s="255">
        <f t="shared" si="0"/>
        <v>11.900000000000091</v>
      </c>
      <c r="F29" s="441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8">
        <v>3</v>
      </c>
      <c r="B30" s="242" t="s">
        <v>16</v>
      </c>
      <c r="C30" s="256">
        <v>25.1</v>
      </c>
      <c r="D30" s="258">
        <f>+'Ekamut-caxs'!D42</f>
        <v>24.2</v>
      </c>
      <c r="E30" s="255">
        <f t="shared" si="0"/>
        <v>-0.90000000000000213</v>
      </c>
      <c r="F30" s="441"/>
      <c r="G30" s="170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8">
        <v>4</v>
      </c>
      <c r="B31" s="242" t="s">
        <v>17</v>
      </c>
      <c r="C31" s="256">
        <v>13.2</v>
      </c>
      <c r="D31" s="258">
        <f>+'Ekamut-caxs'!D43</f>
        <v>13.2</v>
      </c>
      <c r="E31" s="255">
        <f t="shared" si="0"/>
        <v>0</v>
      </c>
      <c r="F31" s="44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hidden="1" customHeight="1">
      <c r="A32" s="58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441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8">
        <v>5</v>
      </c>
      <c r="B33" s="242" t="s">
        <v>19</v>
      </c>
      <c r="C33" s="258">
        <f>SUM(C34:C36)</f>
        <v>153.6</v>
      </c>
      <c r="D33" s="258">
        <f>SUM(D34:D36)</f>
        <v>153.6</v>
      </c>
      <c r="E33" s="255">
        <f t="shared" si="0"/>
        <v>0</v>
      </c>
      <c r="F33" s="441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21" customHeight="1">
      <c r="A34" s="25">
        <v>5.0999999999999996</v>
      </c>
      <c r="B34" s="30" t="s">
        <v>20</v>
      </c>
      <c r="C34" s="223">
        <v>57.6</v>
      </c>
      <c r="D34" s="259">
        <f>+'Ekamut-caxs'!D46</f>
        <v>57.6</v>
      </c>
      <c r="E34" s="224">
        <f t="shared" si="0"/>
        <v>0</v>
      </c>
      <c r="F34" s="441"/>
    </row>
    <row r="35" spans="1:18" ht="21" hidden="1" customHeight="1">
      <c r="A35" s="25">
        <v>7.2</v>
      </c>
      <c r="B35" s="30" t="s">
        <v>21</v>
      </c>
      <c r="C35" s="223"/>
      <c r="D35" s="259">
        <f>+'Ekamut-caxs'!D47</f>
        <v>0</v>
      </c>
      <c r="E35" s="224">
        <f t="shared" si="0"/>
        <v>0</v>
      </c>
      <c r="F35" s="441"/>
    </row>
    <row r="36" spans="1:18" ht="21" customHeight="1">
      <c r="A36" s="25">
        <v>5.2</v>
      </c>
      <c r="B36" s="30" t="s">
        <v>22</v>
      </c>
      <c r="C36" s="223">
        <v>96</v>
      </c>
      <c r="D36" s="259">
        <f>+'Ekamut-caxs'!D48</f>
        <v>96</v>
      </c>
      <c r="E36" s="224">
        <f t="shared" si="0"/>
        <v>0</v>
      </c>
      <c r="F36" s="441"/>
    </row>
    <row r="37" spans="1:18" s="55" customFormat="1" ht="21" hidden="1" customHeight="1">
      <c r="A37" s="58">
        <v>8</v>
      </c>
      <c r="B37" s="242" t="s">
        <v>23</v>
      </c>
      <c r="C37" s="256"/>
      <c r="D37" s="258">
        <f>+'Ekamut-caxs'!D49</f>
        <v>0</v>
      </c>
      <c r="E37" s="255">
        <f t="shared" si="0"/>
        <v>0</v>
      </c>
      <c r="F37" s="441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8">
        <v>6</v>
      </c>
      <c r="B38" s="242" t="s">
        <v>30</v>
      </c>
      <c r="C38" s="256">
        <v>200</v>
      </c>
      <c r="D38" s="258">
        <f>+'Ekamut-caxs'!D50</f>
        <v>200</v>
      </c>
      <c r="E38" s="255">
        <f t="shared" si="0"/>
        <v>0</v>
      </c>
      <c r="F38" s="441"/>
      <c r="G38" s="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8">
        <v>7</v>
      </c>
      <c r="B39" s="242" t="s">
        <v>24</v>
      </c>
      <c r="C39" s="256">
        <v>100</v>
      </c>
      <c r="D39" s="258">
        <f>+'Ekamut-caxs'!D51</f>
        <v>99.5</v>
      </c>
      <c r="E39" s="255">
        <f t="shared" si="0"/>
        <v>-0.5</v>
      </c>
      <c r="F39" s="441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hidden="1" customHeight="1">
      <c r="A40" s="58">
        <v>11</v>
      </c>
      <c r="B40" s="247" t="s">
        <v>75</v>
      </c>
      <c r="C40" s="256"/>
      <c r="D40" s="258">
        <f>+'Ekamut-caxs'!D52</f>
        <v>0</v>
      </c>
      <c r="E40" s="255">
        <f t="shared" si="0"/>
        <v>0</v>
      </c>
      <c r="F40" s="441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8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441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8">
        <v>8</v>
      </c>
      <c r="B42" s="242" t="s">
        <v>120</v>
      </c>
      <c r="C42" s="256">
        <v>60</v>
      </c>
      <c r="D42" s="258">
        <f>+'Ekamut-caxs'!D54</f>
        <v>60</v>
      </c>
      <c r="E42" s="255">
        <f>D42-C42</f>
        <v>0</v>
      </c>
      <c r="F42" s="441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25" hidden="1" customHeight="1">
      <c r="A43" s="58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441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8">
        <v>15</v>
      </c>
      <c r="B44" s="242" t="s">
        <v>25</v>
      </c>
      <c r="C44" s="254"/>
      <c r="D44" s="258">
        <f>+'Ekamut-caxs'!D56</f>
        <v>0</v>
      </c>
      <c r="E44" s="255">
        <f t="shared" si="0"/>
        <v>0</v>
      </c>
      <c r="F44" s="441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8">
        <v>16</v>
      </c>
      <c r="B45" s="242" t="s">
        <v>26</v>
      </c>
      <c r="C45" s="254"/>
      <c r="D45" s="258">
        <f>+'Ekamut-caxs'!D57</f>
        <v>0</v>
      </c>
      <c r="E45" s="255">
        <f>D45-C45</f>
        <v>0</v>
      </c>
      <c r="F45" s="441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8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441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8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441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8">
        <v>9</v>
      </c>
      <c r="B48" s="242" t="s">
        <v>45</v>
      </c>
      <c r="C48" s="256">
        <v>40</v>
      </c>
      <c r="D48" s="258">
        <f>+'Ekamut-caxs'!D60</f>
        <v>40</v>
      </c>
      <c r="E48" s="255">
        <f t="shared" si="0"/>
        <v>0</v>
      </c>
      <c r="F48" s="441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5.25" customHeight="1">
      <c r="A49" s="58">
        <v>10</v>
      </c>
      <c r="B49" s="257" t="s">
        <v>76</v>
      </c>
      <c r="C49" s="256">
        <v>30</v>
      </c>
      <c r="D49" s="258">
        <f>+'Ekamut-caxs'!D61</f>
        <v>0</v>
      </c>
      <c r="E49" s="255">
        <f t="shared" si="0"/>
        <v>-30</v>
      </c>
      <c r="F49" s="441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9" customHeight="1">
      <c r="A50" s="58">
        <v>11</v>
      </c>
      <c r="B50" s="257" t="s">
        <v>77</v>
      </c>
      <c r="C50" s="254">
        <v>117</v>
      </c>
      <c r="D50" s="258">
        <f>+'Ekamut-caxs'!D62</f>
        <v>107</v>
      </c>
      <c r="E50" s="255">
        <f t="shared" si="0"/>
        <v>-10</v>
      </c>
      <c r="F50" s="441"/>
      <c r="G50" s="6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3.25" customHeight="1">
      <c r="A51" s="58">
        <v>12</v>
      </c>
      <c r="B51" s="242" t="s">
        <v>46</v>
      </c>
      <c r="C51" s="254">
        <v>3</v>
      </c>
      <c r="D51" s="258">
        <f>+'Ekamut-caxs'!D63</f>
        <v>3</v>
      </c>
      <c r="E51" s="255">
        <f t="shared" ref="E51:E63" si="2">D51-C51</f>
        <v>0</v>
      </c>
      <c r="F51" s="441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8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441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8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441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8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441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hidden="1" customHeight="1">
      <c r="A55" s="58">
        <v>26</v>
      </c>
      <c r="B55" s="244" t="s">
        <v>198</v>
      </c>
      <c r="C55" s="254"/>
      <c r="D55" s="258">
        <f>+'Ekamut-caxs'!D67</f>
        <v>0</v>
      </c>
      <c r="E55" s="255">
        <f t="shared" ref="E55:E56" si="3">D55-C55</f>
        <v>0</v>
      </c>
      <c r="F55" s="441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8">
        <v>13</v>
      </c>
      <c r="B56" s="244" t="s">
        <v>199</v>
      </c>
      <c r="C56" s="254">
        <v>0</v>
      </c>
      <c r="D56" s="258">
        <f>+'Ekamut-caxs'!D68</f>
        <v>1500</v>
      </c>
      <c r="E56" s="255">
        <f t="shared" si="3"/>
        <v>1500</v>
      </c>
      <c r="F56" s="441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hidden="1" customHeight="1">
      <c r="A57" s="58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441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4" customFormat="1" ht="21" hidden="1" customHeight="1">
      <c r="A58" s="58">
        <v>29</v>
      </c>
      <c r="B58" s="246"/>
      <c r="C58" s="254"/>
      <c r="D58" s="256">
        <f>+'Ekamut-caxs'!D70</f>
        <v>0</v>
      </c>
      <c r="E58" s="254">
        <f t="shared" si="2"/>
        <v>0</v>
      </c>
      <c r="F58" s="441"/>
    </row>
    <row r="59" spans="1:18" s="54" customFormat="1" ht="21" hidden="1" customHeight="1">
      <c r="A59" s="58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441"/>
      <c r="G59" s="54" t="s">
        <v>202</v>
      </c>
    </row>
    <row r="60" spans="1:18" s="55" customFormat="1" ht="21" customHeight="1">
      <c r="A60" s="58">
        <v>14</v>
      </c>
      <c r="B60" s="317" t="s">
        <v>27</v>
      </c>
      <c r="C60" s="254">
        <f>C61</f>
        <v>2040.1</v>
      </c>
      <c r="D60" s="258">
        <f>+'Ekamut-caxs'!D72</f>
        <v>2040.1</v>
      </c>
      <c r="E60" s="255">
        <f t="shared" si="2"/>
        <v>0</v>
      </c>
      <c r="F60" s="441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6">
        <v>14.1</v>
      </c>
      <c r="B61" s="28" t="s">
        <v>79</v>
      </c>
      <c r="C61" s="225">
        <v>2040.1</v>
      </c>
      <c r="D61" s="259">
        <f>+'Ekamut-caxs'!D73</f>
        <v>2040.1</v>
      </c>
      <c r="E61" s="224">
        <f t="shared" si="2"/>
        <v>0</v>
      </c>
      <c r="F61" s="441"/>
      <c r="G61" s="156"/>
    </row>
    <row r="62" spans="1:18" s="55" customFormat="1" ht="21" hidden="1" customHeight="1">
      <c r="A62" s="58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441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hidden="1" customHeight="1">
      <c r="A63" s="58">
        <v>15</v>
      </c>
      <c r="B63" s="242" t="s">
        <v>68</v>
      </c>
      <c r="C63" s="254"/>
      <c r="D63" s="258">
        <f>+'Ekamut-caxs'!D75</f>
        <v>0</v>
      </c>
      <c r="E63" s="255">
        <f t="shared" si="2"/>
        <v>0</v>
      </c>
      <c r="F63" s="441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2" customFormat="1" ht="24.75" customHeight="1">
      <c r="A64" s="24"/>
      <c r="B64" s="56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439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32" customFormat="1" ht="45" customHeight="1">
      <c r="A65" s="33"/>
      <c r="C65" s="34"/>
      <c r="D65" s="34"/>
      <c r="E65" s="34"/>
      <c r="F65" s="442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ht="24.75" customHeight="1">
      <c r="B66" s="35" t="s">
        <v>2</v>
      </c>
      <c r="C66" s="23"/>
      <c r="D66" s="482" t="e">
        <f>+'Ekamut-caxs'!#REF!</f>
        <v>#REF!</v>
      </c>
      <c r="E66" s="482"/>
      <c r="F66" s="102"/>
    </row>
    <row r="67" spans="1:18" ht="9.75" customHeight="1">
      <c r="B67" s="36"/>
      <c r="D67" s="481" t="s">
        <v>5</v>
      </c>
      <c r="E67" s="481"/>
      <c r="F67" s="443"/>
    </row>
    <row r="68" spans="1:18" ht="24.75" customHeight="1">
      <c r="B68" s="35" t="s">
        <v>6</v>
      </c>
      <c r="C68" s="23"/>
      <c r="D68" s="482" t="e">
        <f>+'Ekamut-caxs'!#REF!</f>
        <v>#REF!</v>
      </c>
      <c r="E68" s="482"/>
      <c r="F68" s="102"/>
    </row>
    <row r="69" spans="1:18" ht="11.25" customHeight="1">
      <c r="D69" s="481" t="s">
        <v>5</v>
      </c>
      <c r="E69" s="481"/>
      <c r="F69" s="443"/>
    </row>
    <row r="70" spans="1:18" s="18" customFormat="1">
      <c r="A70" s="23"/>
      <c r="B70" s="155" t="s">
        <v>1</v>
      </c>
      <c r="C70" s="19"/>
      <c r="D70" s="19"/>
      <c r="E70" s="19"/>
      <c r="F70" s="55"/>
    </row>
    <row r="71" spans="1:18" s="18" customFormat="1">
      <c r="A71" s="113"/>
      <c r="F71" s="54"/>
    </row>
    <row r="72" spans="1:18" s="18" customFormat="1">
      <c r="A72" s="113"/>
      <c r="F72" s="54"/>
    </row>
    <row r="73" spans="1:18" s="18" customFormat="1">
      <c r="A73" s="113"/>
      <c r="F73" s="54"/>
    </row>
    <row r="74" spans="1:18" s="18" customFormat="1">
      <c r="A74" s="113"/>
      <c r="F74" s="54"/>
    </row>
    <row r="75" spans="1:18" s="18" customFormat="1">
      <c r="A75" s="113"/>
      <c r="F75" s="54"/>
    </row>
    <row r="76" spans="1:18" s="18" customFormat="1">
      <c r="A76" s="113"/>
      <c r="F76" s="54"/>
    </row>
    <row r="77" spans="1:18" s="18" customFormat="1">
      <c r="A77" s="113"/>
      <c r="F77" s="54"/>
    </row>
    <row r="78" spans="1:18" s="18" customFormat="1">
      <c r="A78" s="113"/>
      <c r="F78" s="54"/>
    </row>
    <row r="79" spans="1:18" s="18" customFormat="1">
      <c r="A79" s="113"/>
      <c r="F79" s="54"/>
    </row>
    <row r="80" spans="1:18" s="18" customFormat="1">
      <c r="A80" s="113"/>
      <c r="F80" s="54"/>
    </row>
    <row r="81" spans="1:6" s="18" customFormat="1">
      <c r="A81" s="113"/>
      <c r="F81" s="54"/>
    </row>
    <row r="82" spans="1:6" s="18" customFormat="1">
      <c r="A82" s="113"/>
      <c r="F82" s="54"/>
    </row>
    <row r="83" spans="1:6" s="18" customFormat="1">
      <c r="A83" s="113"/>
      <c r="F83" s="54"/>
    </row>
    <row r="84" spans="1:6" s="18" customFormat="1">
      <c r="A84" s="113"/>
      <c r="F84" s="54"/>
    </row>
    <row r="85" spans="1:6" s="18" customFormat="1">
      <c r="A85" s="113"/>
      <c r="F85" s="54"/>
    </row>
    <row r="86" spans="1:6" s="18" customFormat="1">
      <c r="A86" s="113"/>
      <c r="F86" s="54"/>
    </row>
    <row r="87" spans="1:6" s="18" customFormat="1">
      <c r="A87" s="113"/>
      <c r="F87" s="54"/>
    </row>
    <row r="88" spans="1:6" s="18" customFormat="1">
      <c r="A88" s="113"/>
      <c r="F88" s="5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honeticPr fontId="68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6" zoomScaleSheetLayoutView="100" workbookViewId="0">
      <selection activeCell="B10" sqref="B1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4.28515625" style="19" customWidth="1"/>
    <col min="6" max="6" width="41.140625" style="19" customWidth="1"/>
    <col min="7" max="7" width="9.140625" style="127"/>
    <col min="8" max="13" width="9.140625" style="113"/>
    <col min="14" max="20" width="9.140625" style="121"/>
    <col min="21" max="16384" width="9.140625" style="19"/>
  </cols>
  <sheetData>
    <row r="1" spans="1:20" ht="23.25" customHeight="1">
      <c r="A1" s="480" t="s">
        <v>82</v>
      </c>
      <c r="B1" s="480"/>
      <c r="C1" s="480"/>
      <c r="D1" s="480"/>
      <c r="E1" s="480"/>
      <c r="F1" s="480"/>
    </row>
    <row r="2" spans="1:20" s="21" customFormat="1" ht="20.25">
      <c r="A2" s="455" t="str">
        <f>+'Ekamut-caxs'!A14</f>
        <v xml:space="preserve">«Երևանի Քանաքեռ-Զեյթունի մանկապատանեկան համալիր մարզադպրոց» ՀՈԱԿ-ի </v>
      </c>
      <c r="B2" s="455"/>
      <c r="C2" s="455"/>
      <c r="D2" s="455"/>
      <c r="E2" s="455"/>
      <c r="F2" s="455"/>
      <c r="G2" s="105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2" customHeight="1">
      <c r="A3" s="483" t="s">
        <v>250</v>
      </c>
      <c r="B3" s="483"/>
      <c r="C3" s="483"/>
      <c r="D3" s="483"/>
      <c r="E3" s="483"/>
      <c r="F3" s="483"/>
      <c r="G3" s="128"/>
      <c r="H3" s="115"/>
      <c r="I3" s="115"/>
      <c r="J3" s="115"/>
      <c r="K3" s="115"/>
      <c r="L3" s="115"/>
    </row>
    <row r="4" spans="1:20" s="21" customFormat="1" ht="18" customHeight="1">
      <c r="A4" s="9"/>
      <c r="B4" s="9"/>
      <c r="F4" s="10" t="s">
        <v>44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7" customFormat="1" ht="87" customHeight="1">
      <c r="A5" s="87" t="s">
        <v>3</v>
      </c>
      <c r="B5" s="89" t="s">
        <v>31</v>
      </c>
      <c r="C5" s="218" t="s">
        <v>178</v>
      </c>
      <c r="D5" s="218" t="s">
        <v>179</v>
      </c>
      <c r="E5" s="88" t="s">
        <v>51</v>
      </c>
      <c r="F5" s="316" t="str">
        <f>+'[6]Ekamutneri hamematakan'!F5</f>
        <v>Ծանոթություն հոդվածային ավելացումների վերաբերյալ</v>
      </c>
      <c r="G5" s="130"/>
      <c r="H5" s="116"/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1" t="s">
        <v>7</v>
      </c>
      <c r="B6" s="12" t="s">
        <v>32</v>
      </c>
      <c r="C6" s="226">
        <v>1036.2</v>
      </c>
      <c r="D6" s="226">
        <f>+C6</f>
        <v>1036.2</v>
      </c>
      <c r="E6" s="249">
        <f t="shared" ref="E6:E66" si="0">D6-C6</f>
        <v>0</v>
      </c>
      <c r="F6" s="451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1" t="s">
        <v>11</v>
      </c>
      <c r="B7" s="12" t="s">
        <v>83</v>
      </c>
      <c r="C7" s="249">
        <f>SUM(C8:C9,C11:C18)</f>
        <v>61098.100000000006</v>
      </c>
      <c r="D7" s="249">
        <f>SUM(D8:D9,D11:D18)</f>
        <v>62598.100000000006</v>
      </c>
      <c r="E7" s="249">
        <f>D7-C7</f>
        <v>1500</v>
      </c>
      <c r="F7" s="451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55" customFormat="1" ht="17.25" customHeight="1">
      <c r="A8" s="58">
        <v>1</v>
      </c>
      <c r="B8" s="239" t="s">
        <v>118</v>
      </c>
      <c r="C8" s="240">
        <v>59642.3</v>
      </c>
      <c r="D8" s="241">
        <f>+'Dramakan hosqer'!D21</f>
        <v>59642.3</v>
      </c>
      <c r="E8" s="241">
        <f>D8-C8</f>
        <v>0</v>
      </c>
      <c r="F8" s="452"/>
      <c r="G8" s="103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55" customFormat="1" ht="28.5" customHeight="1">
      <c r="A9" s="58">
        <v>2</v>
      </c>
      <c r="B9" s="333" t="str">
        <f>+'Dramakan hosqer'!B22</f>
        <v>Այլ նպաստներ բյուջեից, որից՝</v>
      </c>
      <c r="C9" s="240">
        <f>+C10</f>
        <v>1450.8</v>
      </c>
      <c r="D9" s="241">
        <f>+D10</f>
        <v>1450.8</v>
      </c>
      <c r="E9" s="241">
        <f>D9-C9</f>
        <v>0</v>
      </c>
      <c r="F9" s="225"/>
      <c r="G9" s="103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ht="18" customHeight="1">
      <c r="A10" s="25">
        <v>2.1</v>
      </c>
      <c r="B10" s="334" t="str">
        <f>+'Dramakan hosqer'!B23</f>
        <v>կամավոր ատեստավորման գծով</v>
      </c>
      <c r="C10" s="227">
        <v>1450.8</v>
      </c>
      <c r="D10" s="446">
        <f>+'Dramakan hosqer'!D23</f>
        <v>1450.8</v>
      </c>
      <c r="E10" s="241">
        <v>0</v>
      </c>
      <c r="F10" s="225"/>
    </row>
    <row r="11" spans="1:20" s="55" customFormat="1" ht="17.25" hidden="1" customHeight="1">
      <c r="A11" s="58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25"/>
      <c r="G11" s="103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55" customFormat="1" ht="17.25" hidden="1" customHeight="1">
      <c r="A12" s="58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25"/>
      <c r="G12" s="103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55" customFormat="1" ht="17.25" hidden="1" customHeight="1">
      <c r="A13" s="58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25"/>
      <c r="G13" s="103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55" customFormat="1" ht="17.25" hidden="1" customHeight="1">
      <c r="A14" s="58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25"/>
      <c r="G14" s="103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55" customFormat="1" ht="17.25" hidden="1" customHeight="1">
      <c r="A15" s="58">
        <v>7</v>
      </c>
      <c r="B15" s="239" t="s">
        <v>9</v>
      </c>
      <c r="C15" s="240"/>
      <c r="D15" s="241">
        <v>0</v>
      </c>
      <c r="E15" s="241">
        <f t="shared" si="0"/>
        <v>0</v>
      </c>
      <c r="F15" s="225"/>
      <c r="G15" s="103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5" customFormat="1" ht="17.25" customHeight="1">
      <c r="A16" s="58">
        <v>3</v>
      </c>
      <c r="B16" s="239" t="s">
        <v>72</v>
      </c>
      <c r="C16" s="240">
        <v>0</v>
      </c>
      <c r="D16" s="241">
        <f>+'Dramakan hosqer'!D28</f>
        <v>1500</v>
      </c>
      <c r="E16" s="241">
        <f t="shared" si="0"/>
        <v>1500</v>
      </c>
      <c r="F16" s="225"/>
      <c r="G16" s="103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5" customFormat="1" ht="17.25" hidden="1" customHeight="1">
      <c r="A17" s="58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27"/>
      <c r="G17" s="103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55" customFormat="1" ht="18" customHeight="1">
      <c r="A18" s="58">
        <v>4</v>
      </c>
      <c r="B18" s="239" t="s">
        <v>10</v>
      </c>
      <c r="C18" s="240">
        <v>5</v>
      </c>
      <c r="D18" s="241">
        <f>+'Dramakan hosqer'!D30</f>
        <v>5</v>
      </c>
      <c r="E18" s="241">
        <f>D18-C18</f>
        <v>0</v>
      </c>
      <c r="F18" s="227"/>
      <c r="G18" s="103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54" customFormat="1" ht="17.25" hidden="1" customHeight="1">
      <c r="A19" s="58">
        <v>11</v>
      </c>
      <c r="B19" s="245"/>
      <c r="C19" s="240"/>
      <c r="D19" s="240">
        <f>+'Dramakan hosqer'!D31</f>
        <v>0</v>
      </c>
      <c r="E19" s="240">
        <f>D19-C19</f>
        <v>0</v>
      </c>
      <c r="F19" s="227"/>
      <c r="G19" s="103"/>
      <c r="H19" s="117"/>
      <c r="I19" s="117"/>
      <c r="J19" s="117"/>
      <c r="K19" s="117"/>
      <c r="L19" s="117"/>
      <c r="M19" s="117"/>
      <c r="N19" s="124"/>
      <c r="O19" s="124"/>
      <c r="P19" s="124"/>
      <c r="Q19" s="124"/>
      <c r="R19" s="124"/>
      <c r="S19" s="124"/>
      <c r="T19" s="124"/>
    </row>
    <row r="20" spans="1:20" s="54" customFormat="1" ht="17.25" hidden="1" customHeight="1">
      <c r="A20" s="58">
        <v>12</v>
      </c>
      <c r="B20" s="245"/>
      <c r="C20" s="240"/>
      <c r="D20" s="240">
        <f>+'Dramakan hosqer'!D32</f>
        <v>0</v>
      </c>
      <c r="E20" s="240">
        <f>D20-C20</f>
        <v>0</v>
      </c>
      <c r="F20" s="227"/>
      <c r="G20" s="103" t="s">
        <v>269</v>
      </c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s="21" customFormat="1" ht="36" customHeight="1">
      <c r="A21" s="11" t="s">
        <v>34</v>
      </c>
      <c r="B21" s="12" t="s">
        <v>84</v>
      </c>
      <c r="C21" s="249">
        <f>+C22+C65+C78</f>
        <v>62076.6</v>
      </c>
      <c r="D21" s="249">
        <f>+D22+D65+D78</f>
        <v>63618.499999999993</v>
      </c>
      <c r="E21" s="249">
        <f t="shared" si="0"/>
        <v>1541.8999999999942</v>
      </c>
      <c r="F21" s="451"/>
      <c r="G21" s="129"/>
      <c r="H21" s="114"/>
      <c r="I21" s="114"/>
      <c r="J21" s="114"/>
      <c r="K21" s="114"/>
      <c r="L21" s="114"/>
      <c r="M21" s="114"/>
      <c r="N21" s="122"/>
      <c r="O21" s="122"/>
      <c r="P21" s="122"/>
      <c r="Q21" s="122"/>
      <c r="R21" s="122"/>
      <c r="S21" s="122"/>
      <c r="T21" s="122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61310</v>
      </c>
      <c r="D22" s="249">
        <f>SUM(D23,D27:D32,D36:D59,D63:D64)</f>
        <v>62811.799999999996</v>
      </c>
      <c r="E22" s="249">
        <f t="shared" si="0"/>
        <v>1501.7999999999956</v>
      </c>
      <c r="F22" s="451"/>
      <c r="G22" s="129"/>
      <c r="H22" s="114"/>
      <c r="I22" s="114"/>
      <c r="J22" s="114"/>
      <c r="K22" s="114"/>
      <c r="L22" s="114"/>
      <c r="M22" s="114"/>
      <c r="N22" s="122"/>
      <c r="O22" s="122"/>
      <c r="P22" s="122"/>
      <c r="Q22" s="122"/>
      <c r="R22" s="122"/>
      <c r="S22" s="122"/>
      <c r="T22" s="122"/>
    </row>
    <row r="23" spans="1:20" s="55" customFormat="1" ht="18" customHeight="1">
      <c r="A23" s="58">
        <v>1</v>
      </c>
      <c r="B23" s="246" t="s">
        <v>12</v>
      </c>
      <c r="C23" s="240">
        <v>59359.1</v>
      </c>
      <c r="D23" s="241">
        <f>+'Dramakan hosqer'!D35</f>
        <v>59388.9</v>
      </c>
      <c r="E23" s="241">
        <f t="shared" si="0"/>
        <v>29.80000000000291</v>
      </c>
      <c r="F23" s="227"/>
      <c r="G23" s="103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ht="17.25" hidden="1" customHeight="1">
      <c r="A24" s="25">
        <v>1.1000000000000001</v>
      </c>
      <c r="B24" s="30" t="s">
        <v>119</v>
      </c>
      <c r="C24" s="227"/>
      <c r="D24" s="253">
        <f>+'Dramakan hosqer'!D36</f>
        <v>0</v>
      </c>
      <c r="E24" s="253">
        <f t="shared" si="0"/>
        <v>0</v>
      </c>
      <c r="F24" s="227"/>
    </row>
    <row r="25" spans="1:20" ht="18" customHeight="1">
      <c r="A25" s="25">
        <v>1.1000000000000001</v>
      </c>
      <c r="B25" s="30" t="s">
        <v>13</v>
      </c>
      <c r="C25" s="227">
        <v>0</v>
      </c>
      <c r="D25" s="253">
        <f>+'Dramakan hosqer'!D37</f>
        <v>0</v>
      </c>
      <c r="E25" s="253">
        <f t="shared" si="0"/>
        <v>0</v>
      </c>
      <c r="F25" s="227"/>
    </row>
    <row r="26" spans="1:20" ht="18" customHeight="1">
      <c r="A26" s="25">
        <v>1.2</v>
      </c>
      <c r="B26" s="30" t="str">
        <f>+'Dramakan hosqer'!B38</f>
        <v>կամավոր ատեստ. գծով լրավճար</v>
      </c>
      <c r="C26" s="227">
        <v>1450.8</v>
      </c>
      <c r="D26" s="253">
        <f>+'Dramakan hosqer'!D38</f>
        <v>1450.8</v>
      </c>
      <c r="E26" s="253">
        <f t="shared" si="0"/>
        <v>0</v>
      </c>
      <c r="F26" s="227"/>
    </row>
    <row r="27" spans="1:20" s="55" customFormat="1" ht="18" hidden="1" customHeight="1">
      <c r="A27" s="58">
        <v>2</v>
      </c>
      <c r="B27" s="242" t="s">
        <v>15</v>
      </c>
      <c r="C27" s="240"/>
      <c r="D27" s="241">
        <f>+'Dramakan hosqer'!D39</f>
        <v>0</v>
      </c>
      <c r="E27" s="241">
        <f t="shared" si="0"/>
        <v>0</v>
      </c>
      <c r="F27" s="227"/>
      <c r="G27" s="103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55" customFormat="1" ht="18" customHeight="1">
      <c r="A28" s="58">
        <v>2</v>
      </c>
      <c r="B28" s="242" t="s">
        <v>14</v>
      </c>
      <c r="C28" s="240">
        <v>997.8</v>
      </c>
      <c r="D28" s="241">
        <f>+'Dramakan hosqer'!D40</f>
        <v>1009.7</v>
      </c>
      <c r="E28" s="241">
        <f t="shared" si="0"/>
        <v>11.900000000000091</v>
      </c>
      <c r="F28" s="225"/>
      <c r="G28" s="103"/>
      <c r="H28" s="117"/>
      <c r="I28" s="117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55" customFormat="1" ht="18" customHeight="1">
      <c r="A29" s="58">
        <v>3</v>
      </c>
      <c r="B29" s="242" t="s">
        <v>16</v>
      </c>
      <c r="C29" s="240">
        <v>24.5</v>
      </c>
      <c r="D29" s="241">
        <f>+'Dramakan hosqer'!D41</f>
        <v>25.1</v>
      </c>
      <c r="E29" s="241">
        <f t="shared" si="0"/>
        <v>0.60000000000000142</v>
      </c>
      <c r="F29" s="225"/>
      <c r="G29" s="103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55" customFormat="1" ht="18" customHeight="1">
      <c r="A30" s="58">
        <v>4</v>
      </c>
      <c r="B30" s="242" t="s">
        <v>17</v>
      </c>
      <c r="C30" s="240">
        <v>13.2</v>
      </c>
      <c r="D30" s="241">
        <f>+'Dramakan hosqer'!D42</f>
        <v>13.2</v>
      </c>
      <c r="E30" s="241">
        <f t="shared" si="0"/>
        <v>0</v>
      </c>
      <c r="F30" s="227"/>
      <c r="G30" s="103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s="55" customFormat="1" ht="16.5" hidden="1" customHeight="1">
      <c r="A31" s="58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27"/>
      <c r="G31" s="131"/>
      <c r="H31" s="118"/>
      <c r="I31" s="118"/>
      <c r="J31" s="117"/>
      <c r="K31" s="117"/>
      <c r="L31" s="117"/>
      <c r="M31" s="117"/>
      <c r="N31" s="124"/>
      <c r="O31" s="124"/>
      <c r="P31" s="124"/>
      <c r="Q31" s="124"/>
      <c r="R31" s="124"/>
      <c r="S31" s="124"/>
      <c r="T31" s="124"/>
    </row>
    <row r="32" spans="1:20" s="55" customFormat="1" ht="17.25">
      <c r="A32" s="58">
        <v>5</v>
      </c>
      <c r="B32" s="242" t="s">
        <v>19</v>
      </c>
      <c r="C32" s="241">
        <f>SUM(C33:C35)</f>
        <v>153.6</v>
      </c>
      <c r="D32" s="241">
        <f>SUM(D33:D35)</f>
        <v>153.6</v>
      </c>
      <c r="E32" s="241">
        <f t="shared" si="0"/>
        <v>0</v>
      </c>
      <c r="F32" s="227"/>
      <c r="G32" s="103"/>
      <c r="H32" s="117"/>
      <c r="I32" s="117"/>
      <c r="J32" s="117"/>
      <c r="K32" s="117"/>
      <c r="L32" s="117"/>
      <c r="M32" s="117"/>
      <c r="N32" s="124"/>
      <c r="O32" s="124"/>
      <c r="P32" s="124"/>
      <c r="Q32" s="124"/>
      <c r="R32" s="124"/>
      <c r="S32" s="124"/>
      <c r="T32" s="124"/>
    </row>
    <row r="33" spans="1:20" ht="18" customHeight="1">
      <c r="A33" s="25">
        <v>5.0999999999999996</v>
      </c>
      <c r="B33" s="30" t="s">
        <v>20</v>
      </c>
      <c r="C33" s="227">
        <v>57.6</v>
      </c>
      <c r="D33" s="253">
        <f>+'Dramakan hosqer'!D45</f>
        <v>57.6</v>
      </c>
      <c r="E33" s="253">
        <f t="shared" si="0"/>
        <v>0</v>
      </c>
      <c r="F33" s="227"/>
    </row>
    <row r="34" spans="1:20" s="32" customFormat="1" ht="18" hidden="1" customHeight="1">
      <c r="A34" s="25">
        <v>7.2</v>
      </c>
      <c r="B34" s="30" t="s">
        <v>21</v>
      </c>
      <c r="C34" s="227"/>
      <c r="D34" s="253">
        <f>+'Dramakan hosqer'!D46</f>
        <v>0</v>
      </c>
      <c r="E34" s="253">
        <f t="shared" si="0"/>
        <v>0</v>
      </c>
      <c r="F34" s="227"/>
      <c r="G34" s="132"/>
      <c r="H34" s="119"/>
      <c r="I34" s="119"/>
      <c r="J34" s="119"/>
      <c r="K34" s="119"/>
      <c r="L34" s="119"/>
      <c r="M34" s="119"/>
      <c r="N34" s="125"/>
      <c r="O34" s="125"/>
      <c r="P34" s="125"/>
      <c r="Q34" s="125"/>
      <c r="R34" s="125"/>
      <c r="S34" s="125"/>
      <c r="T34" s="125"/>
    </row>
    <row r="35" spans="1:20" ht="18" customHeight="1">
      <c r="A35" s="25">
        <v>5.2</v>
      </c>
      <c r="B35" s="30" t="s">
        <v>22</v>
      </c>
      <c r="C35" s="227">
        <v>96</v>
      </c>
      <c r="D35" s="253">
        <f>+'Dramakan hosqer'!D47</f>
        <v>96</v>
      </c>
      <c r="E35" s="253">
        <f t="shared" si="0"/>
        <v>0</v>
      </c>
      <c r="F35" s="227"/>
      <c r="I35" s="134"/>
    </row>
    <row r="36" spans="1:20" s="55" customFormat="1" ht="18" hidden="1" customHeight="1">
      <c r="A36" s="58">
        <v>6</v>
      </c>
      <c r="B36" s="242" t="s">
        <v>23</v>
      </c>
      <c r="C36" s="240"/>
      <c r="D36" s="241">
        <f>+'Dramakan hosqer'!D48</f>
        <v>0</v>
      </c>
      <c r="E36" s="241">
        <f t="shared" si="0"/>
        <v>0</v>
      </c>
      <c r="F36" s="441" t="s">
        <v>287</v>
      </c>
      <c r="G36" s="103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55" customFormat="1" ht="18" customHeight="1">
      <c r="A37" s="58">
        <v>6</v>
      </c>
      <c r="B37" s="242" t="s">
        <v>30</v>
      </c>
      <c r="C37" s="240">
        <v>200</v>
      </c>
      <c r="D37" s="241">
        <f>+'Dramakan hosqer'!D49</f>
        <v>200</v>
      </c>
      <c r="E37" s="241">
        <f t="shared" si="0"/>
        <v>0</v>
      </c>
      <c r="F37" s="441"/>
      <c r="G37" s="6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55" customFormat="1" ht="18" customHeight="1">
      <c r="A38" s="58">
        <v>7</v>
      </c>
      <c r="B38" s="242" t="s">
        <v>24</v>
      </c>
      <c r="C38" s="240">
        <v>100</v>
      </c>
      <c r="D38" s="241">
        <f>+'Dramakan hosqer'!D50</f>
        <v>99.5</v>
      </c>
      <c r="E38" s="241">
        <f t="shared" si="0"/>
        <v>-0.5</v>
      </c>
      <c r="F38" s="441"/>
      <c r="G38" s="103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55" customFormat="1" ht="37.5" hidden="1" customHeight="1">
      <c r="A39" s="58">
        <v>11</v>
      </c>
      <c r="B39" s="247" t="s">
        <v>75</v>
      </c>
      <c r="C39" s="240"/>
      <c r="D39" s="241">
        <f>+'Dramakan hosqer'!D51</f>
        <v>0</v>
      </c>
      <c r="E39" s="241">
        <f t="shared" si="0"/>
        <v>0</v>
      </c>
      <c r="F39" s="441"/>
      <c r="G39" s="103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55" customFormat="1" ht="18" hidden="1" customHeight="1">
      <c r="A40" s="58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441"/>
      <c r="G40" s="103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55" customFormat="1" ht="18" customHeight="1">
      <c r="A41" s="58">
        <v>8</v>
      </c>
      <c r="B41" s="242" t="s">
        <v>120</v>
      </c>
      <c r="C41" s="240">
        <v>60</v>
      </c>
      <c r="D41" s="241">
        <f>+'Dramakan hosqer'!D53</f>
        <v>60</v>
      </c>
      <c r="E41" s="241">
        <f t="shared" si="0"/>
        <v>0</v>
      </c>
      <c r="F41" s="441"/>
      <c r="G41" s="103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55" customFormat="1" ht="18" hidden="1" customHeight="1">
      <c r="A42" s="58">
        <v>14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441"/>
      <c r="G42" s="103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55" customFormat="1" ht="18" hidden="1" customHeight="1">
      <c r="A43" s="58">
        <v>15</v>
      </c>
      <c r="B43" s="242" t="s">
        <v>25</v>
      </c>
      <c r="C43" s="240"/>
      <c r="D43" s="241">
        <f>+'Dramakan hosqer'!D55</f>
        <v>0</v>
      </c>
      <c r="E43" s="241">
        <f t="shared" si="0"/>
        <v>0</v>
      </c>
      <c r="F43" s="441"/>
      <c r="G43" s="103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55" customFormat="1" ht="18" hidden="1" customHeight="1">
      <c r="A44" s="58">
        <v>16</v>
      </c>
      <c r="B44" s="242" t="s">
        <v>26</v>
      </c>
      <c r="C44" s="240"/>
      <c r="D44" s="241">
        <f>+'Dramakan hosqer'!D56</f>
        <v>0</v>
      </c>
      <c r="E44" s="241">
        <f t="shared" si="0"/>
        <v>0</v>
      </c>
      <c r="F44" s="441"/>
      <c r="G44" s="103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55" customFormat="1" ht="18" hidden="1" customHeight="1">
      <c r="A45" s="58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441"/>
      <c r="G45" s="103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55" customFormat="1" ht="18" hidden="1" customHeight="1">
      <c r="A46" s="58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441"/>
      <c r="G46" s="103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55" customFormat="1" ht="18" customHeight="1">
      <c r="A47" s="58">
        <v>9</v>
      </c>
      <c r="B47" s="257" t="s">
        <v>45</v>
      </c>
      <c r="C47" s="240">
        <v>40</v>
      </c>
      <c r="D47" s="241">
        <f>+'Dramakan hosqer'!D59</f>
        <v>40</v>
      </c>
      <c r="E47" s="241">
        <f t="shared" si="0"/>
        <v>0</v>
      </c>
      <c r="F47" s="441"/>
      <c r="G47" s="103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55" customFormat="1" ht="38.25" customHeight="1">
      <c r="A48" s="58">
        <v>10</v>
      </c>
      <c r="B48" s="257" t="s">
        <v>76</v>
      </c>
      <c r="C48" s="240">
        <v>30</v>
      </c>
      <c r="D48" s="241">
        <f>+'Dramakan hosqer'!D60</f>
        <v>0</v>
      </c>
      <c r="E48" s="241">
        <f t="shared" si="0"/>
        <v>-30</v>
      </c>
      <c r="F48" s="227"/>
      <c r="G48" s="103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55" customFormat="1" ht="36.75" customHeight="1">
      <c r="A49" s="58">
        <v>11</v>
      </c>
      <c r="B49" s="257" t="s">
        <v>77</v>
      </c>
      <c r="C49" s="240">
        <v>117</v>
      </c>
      <c r="D49" s="241">
        <f>+'Dramakan hosqer'!D61</f>
        <v>107</v>
      </c>
      <c r="E49" s="241">
        <f t="shared" si="0"/>
        <v>-10</v>
      </c>
      <c r="F49" s="227"/>
      <c r="G49" s="6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55" customFormat="1" ht="18" customHeight="1">
      <c r="A50" s="58">
        <v>12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27"/>
      <c r="G50" s="103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55" customFormat="1" ht="18" hidden="1" customHeight="1">
      <c r="A51" s="58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27"/>
      <c r="G51" s="103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5" customFormat="1" ht="18" hidden="1" customHeight="1">
      <c r="A52" s="58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27"/>
      <c r="G52" s="103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5" customFormat="1" ht="18" hidden="1" customHeight="1">
      <c r="A53" s="58">
        <v>25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27"/>
      <c r="G53" s="103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5" customFormat="1" ht="18" hidden="1" customHeight="1">
      <c r="A54" s="58">
        <v>26</v>
      </c>
      <c r="B54" s="244" t="s">
        <v>198</v>
      </c>
      <c r="C54" s="240"/>
      <c r="D54" s="241">
        <f>+'Dramakan hosqer'!D66</f>
        <v>0</v>
      </c>
      <c r="E54" s="241">
        <f t="shared" ref="E54:E55" si="1">D54-C54</f>
        <v>0</v>
      </c>
      <c r="F54" s="227"/>
      <c r="G54" s="103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55" customFormat="1" ht="18" customHeight="1">
      <c r="A55" s="58">
        <v>13</v>
      </c>
      <c r="B55" s="244" t="s">
        <v>199</v>
      </c>
      <c r="C55" s="240">
        <v>0</v>
      </c>
      <c r="D55" s="241">
        <f>+'Dramakan hosqer'!D67</f>
        <v>1500</v>
      </c>
      <c r="E55" s="241">
        <f t="shared" si="1"/>
        <v>1500</v>
      </c>
      <c r="F55" s="227"/>
      <c r="G55" s="103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55" customFormat="1" ht="18" hidden="1" customHeight="1">
      <c r="A56" s="58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27"/>
      <c r="G56" s="103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54" customFormat="1" ht="18" hidden="1" customHeight="1">
      <c r="A57" s="58">
        <v>29</v>
      </c>
      <c r="B57" s="246"/>
      <c r="C57" s="240"/>
      <c r="D57" s="240">
        <f>+'Dramakan hosqer'!D69</f>
        <v>0</v>
      </c>
      <c r="E57" s="240">
        <f t="shared" si="0"/>
        <v>0</v>
      </c>
      <c r="F57" s="227"/>
      <c r="G57" s="103"/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54" customFormat="1" ht="18" hidden="1" customHeight="1">
      <c r="A58" s="58">
        <v>31</v>
      </c>
      <c r="B58" s="245"/>
      <c r="C58" s="240"/>
      <c r="D58" s="240">
        <f>+'Dramakan hosqer'!D70</f>
        <v>0</v>
      </c>
      <c r="E58" s="240">
        <f>D58-C58</f>
        <v>0</v>
      </c>
      <c r="F58" s="227"/>
      <c r="G58" s="103" t="s">
        <v>268</v>
      </c>
      <c r="H58" s="117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55" customFormat="1" ht="36.75" hidden="1" customHeight="1">
      <c r="A59" s="58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27"/>
      <c r="G59" s="103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154" customFormat="1" ht="18" hidden="1" customHeight="1">
      <c r="A60" s="13">
        <v>32.1</v>
      </c>
      <c r="B60" s="159" t="s">
        <v>36</v>
      </c>
      <c r="C60" s="227"/>
      <c r="D60" s="253">
        <f>+'Dramakan hosqer'!D72</f>
        <v>0</v>
      </c>
      <c r="E60" s="227">
        <f>D60-C60</f>
        <v>0</v>
      </c>
      <c r="F60" s="227"/>
      <c r="G60" s="160"/>
      <c r="H60" s="157"/>
      <c r="I60" s="157"/>
      <c r="J60" s="157"/>
      <c r="K60" s="157"/>
      <c r="L60" s="157"/>
      <c r="M60" s="157"/>
      <c r="N60" s="161"/>
      <c r="O60" s="161"/>
      <c r="P60" s="161"/>
      <c r="Q60" s="161"/>
      <c r="R60" s="161"/>
      <c r="S60" s="161"/>
      <c r="T60" s="161"/>
    </row>
    <row r="61" spans="1:20" s="154" customFormat="1" ht="18.75" hidden="1" customHeight="1">
      <c r="A61" s="13">
        <v>32.200000000000003</v>
      </c>
      <c r="B61" s="159" t="s">
        <v>49</v>
      </c>
      <c r="C61" s="227"/>
      <c r="D61" s="253">
        <f>+'Dramakan hosqer'!D73</f>
        <v>0</v>
      </c>
      <c r="E61" s="253">
        <f t="shared" si="0"/>
        <v>0</v>
      </c>
      <c r="F61" s="227"/>
      <c r="G61" s="160"/>
      <c r="H61" s="157"/>
      <c r="I61" s="157"/>
      <c r="J61" s="157"/>
      <c r="K61" s="157"/>
      <c r="L61" s="157"/>
      <c r="M61" s="157"/>
      <c r="N61" s="161"/>
      <c r="O61" s="161"/>
      <c r="P61" s="161"/>
      <c r="Q61" s="161"/>
      <c r="R61" s="161"/>
      <c r="S61" s="161"/>
      <c r="T61" s="161"/>
    </row>
    <row r="62" spans="1:20" s="154" customFormat="1" ht="18" hidden="1" customHeight="1">
      <c r="A62" s="13">
        <v>32.299999999999997</v>
      </c>
      <c r="B62" s="162" t="s">
        <v>85</v>
      </c>
      <c r="C62" s="227"/>
      <c r="D62" s="253">
        <f>+'Dramakan hosqer'!D74</f>
        <v>0</v>
      </c>
      <c r="E62" s="253">
        <f t="shared" si="0"/>
        <v>0</v>
      </c>
      <c r="F62" s="227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55" customFormat="1" ht="18" customHeight="1">
      <c r="A63" s="68">
        <v>14</v>
      </c>
      <c r="B63" s="248" t="s">
        <v>37</v>
      </c>
      <c r="C63" s="240">
        <v>211.8</v>
      </c>
      <c r="D63" s="241">
        <v>211.8</v>
      </c>
      <c r="E63" s="241">
        <f t="shared" si="0"/>
        <v>0</v>
      </c>
      <c r="F63" s="227"/>
      <c r="G63" s="103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55" customFormat="1" ht="18" hidden="1" customHeight="1">
      <c r="A64" s="68">
        <v>1</v>
      </c>
      <c r="B64" s="243" t="s">
        <v>86</v>
      </c>
      <c r="C64" s="240"/>
      <c r="D64" s="241">
        <f>+'Dramakan hosqer'!D76</f>
        <v>0</v>
      </c>
      <c r="E64" s="241">
        <f t="shared" si="0"/>
        <v>0</v>
      </c>
      <c r="F64" s="227"/>
      <c r="G64" s="110" t="s">
        <v>212</v>
      </c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55" customFormat="1" ht="21.75" customHeight="1">
      <c r="A65" s="158" t="s">
        <v>57</v>
      </c>
      <c r="B65" s="12" t="s">
        <v>60</v>
      </c>
      <c r="C65" s="249">
        <f>+C66+C74</f>
        <v>697.7</v>
      </c>
      <c r="D65" s="249">
        <f>+D66+D74</f>
        <v>0</v>
      </c>
      <c r="E65" s="249">
        <f t="shared" si="0"/>
        <v>-697.7</v>
      </c>
      <c r="F65" s="451"/>
      <c r="G65" s="103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55" customFormat="1" ht="24" customHeight="1">
      <c r="A66" s="68">
        <v>1</v>
      </c>
      <c r="B66" s="250" t="s">
        <v>91</v>
      </c>
      <c r="C66" s="241">
        <f>SUM(C67:C73)</f>
        <v>697.7</v>
      </c>
      <c r="D66" s="241">
        <f>SUM(D67:D73)</f>
        <v>0</v>
      </c>
      <c r="E66" s="241">
        <f t="shared" si="0"/>
        <v>-697.7</v>
      </c>
      <c r="F66" s="227"/>
      <c r="G66" s="103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55" customFormat="1" ht="18" hidden="1" customHeight="1">
      <c r="A67" s="68">
        <v>1.1000000000000001</v>
      </c>
      <c r="B67" s="251" t="s">
        <v>87</v>
      </c>
      <c r="C67" s="240"/>
      <c r="D67" s="241">
        <f>+'Dramakan hosqer'!D79</f>
        <v>0</v>
      </c>
      <c r="E67" s="241">
        <f t="shared" ref="E67:E81" si="2">D67-C67</f>
        <v>0</v>
      </c>
      <c r="F67" s="227"/>
      <c r="G67" s="103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5" customFormat="1" ht="17.25" customHeight="1">
      <c r="A68" s="68">
        <v>1.1000000000000001</v>
      </c>
      <c r="B68" s="445" t="s">
        <v>88</v>
      </c>
      <c r="C68" s="240">
        <v>697.7</v>
      </c>
      <c r="D68" s="241">
        <f>+'Dramakan hosqer'!D80</f>
        <v>0</v>
      </c>
      <c r="E68" s="241">
        <f>D68-C68</f>
        <v>-697.7</v>
      </c>
      <c r="F68" s="227"/>
      <c r="G68" s="103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5" customFormat="1" ht="18" hidden="1" customHeight="1">
      <c r="A69" s="68">
        <v>1.3</v>
      </c>
      <c r="B69" s="251" t="s">
        <v>89</v>
      </c>
      <c r="C69" s="240"/>
      <c r="D69" s="241">
        <f>+'Dramakan hosqer'!D81</f>
        <v>0</v>
      </c>
      <c r="E69" s="241">
        <f t="shared" si="2"/>
        <v>0</v>
      </c>
      <c r="F69" s="227"/>
      <c r="G69" s="103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55" customFormat="1" ht="18" hidden="1" customHeight="1">
      <c r="A70" s="68">
        <v>1.4</v>
      </c>
      <c r="B70" s="251" t="s">
        <v>200</v>
      </c>
      <c r="C70" s="240"/>
      <c r="D70" s="241">
        <f>+'Dramakan hosqer'!D82</f>
        <v>0</v>
      </c>
      <c r="E70" s="241">
        <f t="shared" ref="E70" si="3">D70-C70</f>
        <v>0</v>
      </c>
      <c r="F70" s="227"/>
      <c r="G70" s="103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55" customFormat="1" ht="18" hidden="1" customHeight="1">
      <c r="A71" s="68">
        <v>1.5</v>
      </c>
      <c r="B71" s="251" t="s">
        <v>65</v>
      </c>
      <c r="C71" s="240"/>
      <c r="D71" s="241">
        <f>+'Dramakan hosqer'!D83</f>
        <v>0</v>
      </c>
      <c r="E71" s="241">
        <f t="shared" si="2"/>
        <v>0</v>
      </c>
      <c r="F71" s="227"/>
      <c r="G71" s="103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55" customFormat="1" ht="18" hidden="1" customHeight="1">
      <c r="A72" s="68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27"/>
      <c r="G72" s="103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9" customFormat="1" ht="18" hidden="1" customHeight="1">
      <c r="A73" s="68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27"/>
      <c r="G73" s="54" t="s">
        <v>201</v>
      </c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9" customFormat="1" ht="39.75" hidden="1" customHeight="1">
      <c r="A74" s="68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27"/>
      <c r="G74" s="103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92" customFormat="1" ht="18.75" hidden="1" customHeight="1">
      <c r="A75" s="68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27"/>
      <c r="G75" s="165"/>
      <c r="H75" s="108"/>
      <c r="I75" s="99"/>
      <c r="J75" s="99"/>
      <c r="K75" s="99"/>
      <c r="L75" s="99"/>
      <c r="M75" s="99"/>
      <c r="N75" s="99"/>
      <c r="O75" s="91"/>
      <c r="P75" s="91"/>
      <c r="Q75" s="91"/>
    </row>
    <row r="76" spans="1:20" s="55" customFormat="1" ht="19.5" hidden="1" customHeight="1">
      <c r="A76" s="68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27"/>
      <c r="G76" s="103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55" customFormat="1" ht="37.5" hidden="1" customHeight="1">
      <c r="A77" s="68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27"/>
      <c r="G77" s="103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55" customFormat="1" ht="38.25" customHeight="1">
      <c r="A78" s="158" t="s">
        <v>58</v>
      </c>
      <c r="B78" s="12" t="s">
        <v>132</v>
      </c>
      <c r="C78" s="249">
        <f>SUM(C79:C80)</f>
        <v>68.900000000000006</v>
      </c>
      <c r="D78" s="249">
        <f>SUM(D79:D80)</f>
        <v>806.7</v>
      </c>
      <c r="E78" s="249">
        <f t="shared" si="2"/>
        <v>737.80000000000007</v>
      </c>
      <c r="F78" s="451"/>
      <c r="G78" s="103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55" customFormat="1" ht="18" customHeight="1">
      <c r="A79" s="68">
        <v>1</v>
      </c>
      <c r="B79" s="246" t="str">
        <f>+'Dramakan hosqer'!B91</f>
        <v>Աշխատավարձի գծով</v>
      </c>
      <c r="C79" s="240">
        <v>68.900000000000006</v>
      </c>
      <c r="D79" s="240">
        <f>+'Dramakan hosqer'!D91</f>
        <v>206.7</v>
      </c>
      <c r="E79" s="240">
        <f>D79-C79</f>
        <v>137.79999999999998</v>
      </c>
      <c r="F79" s="227"/>
      <c r="G79" s="103"/>
      <c r="H79" s="117"/>
      <c r="I79" s="117"/>
      <c r="J79" s="117"/>
      <c r="K79" s="117"/>
      <c r="L79" s="117"/>
      <c r="M79" s="117"/>
      <c r="N79" s="124"/>
      <c r="O79" s="124"/>
      <c r="P79" s="124"/>
      <c r="Q79" s="124"/>
      <c r="R79" s="124"/>
      <c r="S79" s="124"/>
      <c r="T79" s="124"/>
    </row>
    <row r="80" spans="1:20" s="67" customFormat="1" ht="18" customHeight="1">
      <c r="A80" s="68">
        <v>2</v>
      </c>
      <c r="B80" s="246" t="str">
        <f>+'Dramakan hosqer'!B92</f>
        <v>Պարգևատրման գծով</v>
      </c>
      <c r="C80" s="240"/>
      <c r="D80" s="240">
        <f>+'Dramakan hosqer'!D92</f>
        <v>600</v>
      </c>
      <c r="E80" s="240">
        <f>D80-C80</f>
        <v>600</v>
      </c>
      <c r="F80" s="227"/>
      <c r="G80" s="103"/>
      <c r="H80" s="102"/>
      <c r="I80" s="102"/>
      <c r="J80" s="102"/>
      <c r="K80" s="102"/>
      <c r="L80" s="102"/>
      <c r="M80" s="102"/>
      <c r="N80" s="97"/>
      <c r="O80" s="97"/>
      <c r="P80" s="97"/>
      <c r="Q80" s="97"/>
      <c r="R80" s="97"/>
      <c r="S80" s="97"/>
      <c r="T80" s="97"/>
    </row>
    <row r="81" spans="1:20" s="37" customFormat="1" ht="43.5" customHeight="1">
      <c r="A81" s="11" t="s">
        <v>38</v>
      </c>
      <c r="B81" s="12" t="s">
        <v>39</v>
      </c>
      <c r="C81" s="249">
        <f>C6+C7-C21</f>
        <v>57.700000000004366</v>
      </c>
      <c r="D81" s="249">
        <f>D6+D7-D21</f>
        <v>15.800000000010186</v>
      </c>
      <c r="E81" s="249">
        <f t="shared" si="2"/>
        <v>-41.899999999994179</v>
      </c>
      <c r="F81" s="451"/>
      <c r="G81" s="133"/>
      <c r="H81" s="120"/>
      <c r="I81" s="120"/>
      <c r="J81" s="120"/>
      <c r="K81" s="120"/>
      <c r="L81" s="120"/>
      <c r="M81" s="120"/>
      <c r="N81" s="126"/>
      <c r="O81" s="126"/>
      <c r="P81" s="126"/>
      <c r="Q81" s="126"/>
      <c r="R81" s="126"/>
      <c r="S81" s="126"/>
      <c r="T81" s="126"/>
    </row>
    <row r="82" spans="1:20" s="21" customFormat="1" ht="46.5" customHeight="1">
      <c r="A82" s="19"/>
      <c r="B82" s="19"/>
      <c r="C82" s="19"/>
      <c r="D82" s="19"/>
      <c r="E82" s="19"/>
      <c r="F82" s="19"/>
      <c r="G82" s="129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21" customFormat="1" ht="25.5" customHeight="1">
      <c r="B83" s="17" t="s">
        <v>2</v>
      </c>
      <c r="C83" s="19"/>
      <c r="D83" s="485" t="e">
        <f>+'Ekamut-caxs'!#REF!</f>
        <v>#REF!</v>
      </c>
      <c r="E83" s="482"/>
      <c r="F83" s="119"/>
      <c r="G83" s="129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ht="13.5" customHeight="1">
      <c r="A84" s="21"/>
      <c r="B84" s="21" t="s">
        <v>4</v>
      </c>
      <c r="C84" s="21"/>
      <c r="D84" s="484" t="s">
        <v>96</v>
      </c>
      <c r="E84" s="484"/>
      <c r="F84" s="23"/>
    </row>
    <row r="85" spans="1:20" s="18" customFormat="1" ht="22.5" customHeight="1">
      <c r="A85" s="19"/>
      <c r="B85" s="37" t="s">
        <v>6</v>
      </c>
      <c r="C85" s="19"/>
      <c r="D85" s="482" t="e">
        <f>+'Ekamut-caxs'!#REF!</f>
        <v>#REF!</v>
      </c>
      <c r="E85" s="482"/>
      <c r="F85" s="119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8" customFormat="1" ht="12" customHeight="1">
      <c r="A86" s="19"/>
      <c r="B86" s="19"/>
      <c r="C86" s="19"/>
      <c r="D86" s="484" t="s">
        <v>96</v>
      </c>
      <c r="E86" s="484"/>
      <c r="F86" s="23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>
      <c r="A87" s="19"/>
      <c r="B87" s="155" t="s">
        <v>1</v>
      </c>
      <c r="C87" s="19"/>
      <c r="D87" s="19"/>
      <c r="E87" s="19"/>
      <c r="F87" s="19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7:20" s="18" customFormat="1"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7:20" s="18" customFormat="1"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7:20" s="18" customFormat="1"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7:20" s="18" customFormat="1"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7:20" s="18" customFormat="1"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7:20" s="18" customFormat="1"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7:20" s="18" customFormat="1"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7:20" s="18" customFormat="1"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7:20" s="18" customFormat="1"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7:20" s="18" customFormat="1"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7:20" s="18" customFormat="1"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7:20" s="18" customFormat="1"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7:20" s="18" customFormat="1"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7:20" s="18" customFormat="1"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7:20" s="18" customFormat="1"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7:20" s="18" customFormat="1"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7:20" s="18" customFormat="1"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7:20" s="18" customFormat="1"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7:20" s="18" customFormat="1"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7:20" s="18" customFormat="1"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7:20" s="18" customFormat="1"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  <row r="118" spans="7:20" s="18" customFormat="1">
      <c r="G118" s="127"/>
      <c r="H118" s="113"/>
      <c r="I118" s="113"/>
      <c r="J118" s="113"/>
      <c r="K118" s="113"/>
      <c r="L118" s="113"/>
      <c r="M118" s="113"/>
      <c r="N118" s="121"/>
      <c r="O118" s="121"/>
      <c r="P118" s="121"/>
      <c r="Q118" s="121"/>
      <c r="R118" s="121"/>
      <c r="S118" s="121"/>
      <c r="T118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honeticPr fontId="68" type="noConversion"/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B10" sqref="B10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6" t="s">
        <v>69</v>
      </c>
      <c r="B1" s="486"/>
      <c r="C1" s="486"/>
      <c r="D1" s="486"/>
      <c r="E1" s="486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6" customFormat="1" ht="33" customHeight="1">
      <c r="A2" s="487" t="str">
        <f>+'Ekamut-caxs'!A14:D14</f>
        <v xml:space="preserve">«Երևանի Քանաքեռ-Զեյթունի մանկապատանեկան համալիր մարզադպրոց» ՀՈԱԿ-ի </v>
      </c>
      <c r="B2" s="488"/>
      <c r="C2" s="488"/>
      <c r="D2" s="488"/>
      <c r="E2" s="48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6" customFormat="1" ht="24" customHeight="1">
      <c r="A3" s="489" t="s">
        <v>136</v>
      </c>
      <c r="B3" s="489"/>
      <c r="C3" s="489"/>
      <c r="D3" s="489"/>
      <c r="E3" s="48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90" t="s">
        <v>251</v>
      </c>
      <c r="B4" s="490"/>
      <c r="C4" s="490"/>
      <c r="D4" s="490"/>
      <c r="E4" s="490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6" customFormat="1" ht="21.75" customHeight="1">
      <c r="A7" s="491" t="s">
        <v>141</v>
      </c>
      <c r="B7" s="492"/>
      <c r="C7" s="492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0.3</v>
      </c>
      <c r="E8" s="188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89">
        <v>1.1000000000000001</v>
      </c>
      <c r="B9" s="190" t="s">
        <v>143</v>
      </c>
      <c r="C9" s="189" t="s">
        <v>144</v>
      </c>
      <c r="D9" s="29"/>
      <c r="E9" s="29"/>
    </row>
    <row r="10" spans="1:22" ht="27" customHeight="1">
      <c r="A10" s="189">
        <v>1.2</v>
      </c>
      <c r="B10" s="190" t="s">
        <v>145</v>
      </c>
      <c r="C10" s="189" t="s">
        <v>146</v>
      </c>
      <c r="D10" s="29">
        <v>0</v>
      </c>
      <c r="E10" s="29"/>
    </row>
    <row r="11" spans="1:22" ht="27" customHeight="1">
      <c r="A11" s="189">
        <v>1.3</v>
      </c>
      <c r="B11" s="190" t="s">
        <v>147</v>
      </c>
      <c r="C11" s="189" t="s">
        <v>148</v>
      </c>
      <c r="D11" s="29"/>
      <c r="E11" s="29"/>
    </row>
    <row r="12" spans="1:22" ht="27" customHeight="1">
      <c r="A12" s="189">
        <v>1.4</v>
      </c>
      <c r="B12" s="191" t="s">
        <v>149</v>
      </c>
      <c r="C12" s="192" t="s">
        <v>150</v>
      </c>
      <c r="D12" s="29"/>
      <c r="E12" s="29"/>
    </row>
    <row r="13" spans="1:22" ht="27" customHeight="1">
      <c r="A13" s="189">
        <v>1.5</v>
      </c>
      <c r="B13" s="191"/>
      <c r="C13" s="189" t="s">
        <v>151</v>
      </c>
      <c r="D13" s="29"/>
      <c r="E13" s="29"/>
    </row>
    <row r="14" spans="1:22" ht="18" customHeight="1">
      <c r="A14" s="189">
        <v>1.6</v>
      </c>
      <c r="B14" s="190" t="s">
        <v>206</v>
      </c>
      <c r="C14" s="189" t="s">
        <v>152</v>
      </c>
      <c r="D14" s="29"/>
      <c r="E14" s="29"/>
    </row>
    <row r="15" spans="1:22" ht="33.75" customHeight="1">
      <c r="A15" s="189">
        <v>1.7</v>
      </c>
      <c r="B15" s="191"/>
      <c r="C15" s="189" t="s">
        <v>174</v>
      </c>
      <c r="D15" s="29"/>
      <c r="E15" s="29"/>
    </row>
    <row r="16" spans="1:22" ht="22.5" customHeight="1">
      <c r="A16" s="189">
        <v>1.8</v>
      </c>
      <c r="B16" s="191"/>
      <c r="C16" s="193" t="s">
        <v>173</v>
      </c>
      <c r="D16" s="29"/>
      <c r="E16" s="29"/>
    </row>
    <row r="17" spans="1:22" ht="18" customHeight="1">
      <c r="A17" s="189">
        <v>1.9</v>
      </c>
      <c r="B17" s="191"/>
      <c r="C17" s="193"/>
      <c r="D17" s="29"/>
      <c r="E17" s="29"/>
    </row>
    <row r="18" spans="1:22" ht="18" customHeight="1">
      <c r="A18" s="194">
        <v>2</v>
      </c>
      <c r="B18" s="191"/>
      <c r="C18" s="193"/>
      <c r="D18" s="29"/>
      <c r="E18" s="29"/>
    </row>
    <row r="19" spans="1:22" ht="18" customHeight="1">
      <c r="A19" s="189">
        <v>2.1</v>
      </c>
      <c r="B19" s="191"/>
      <c r="C19" s="193"/>
      <c r="D19" s="29"/>
      <c r="E19" s="29"/>
    </row>
    <row r="20" spans="1:22" ht="18" customHeight="1">
      <c r="A20" s="189">
        <v>2.2000000000000002</v>
      </c>
      <c r="B20" s="191"/>
      <c r="C20" s="193"/>
      <c r="D20" s="29"/>
      <c r="E20" s="29"/>
    </row>
    <row r="21" spans="1:22" ht="18" customHeight="1">
      <c r="A21" s="189">
        <v>2.2999999999999998</v>
      </c>
      <c r="B21" s="191"/>
      <c r="C21" s="193"/>
      <c r="D21" s="29"/>
      <c r="E21" s="29"/>
    </row>
    <row r="22" spans="1:22" ht="27.75" customHeight="1">
      <c r="A22" s="189">
        <v>2.4</v>
      </c>
      <c r="B22" s="191"/>
      <c r="C22" s="193"/>
      <c r="D22" s="29"/>
      <c r="E22" s="29"/>
    </row>
    <row r="23" spans="1:22" ht="27.75" customHeight="1">
      <c r="A23" s="189">
        <v>2.5</v>
      </c>
      <c r="B23" s="191" t="s">
        <v>153</v>
      </c>
      <c r="C23" s="189" t="s">
        <v>36</v>
      </c>
      <c r="D23" s="29">
        <v>0.3</v>
      </c>
      <c r="E23" s="29"/>
    </row>
    <row r="24" spans="1:22" ht="27.75" customHeight="1">
      <c r="A24" s="189">
        <v>2.6</v>
      </c>
      <c r="B24" s="191" t="s">
        <v>153</v>
      </c>
      <c r="C24" s="189" t="s">
        <v>49</v>
      </c>
      <c r="D24" s="29"/>
      <c r="E24" s="29"/>
    </row>
    <row r="25" spans="1:22" ht="27.75" customHeight="1">
      <c r="A25" s="189">
        <v>2.7</v>
      </c>
      <c r="B25" s="191" t="s">
        <v>153</v>
      </c>
      <c r="C25" s="189" t="s">
        <v>154</v>
      </c>
      <c r="D25" s="29"/>
      <c r="E25" s="29"/>
    </row>
    <row r="26" spans="1:22" ht="27.75" customHeight="1">
      <c r="A26" s="189">
        <v>2.8</v>
      </c>
      <c r="B26" s="191" t="s">
        <v>153</v>
      </c>
      <c r="C26" s="189" t="s">
        <v>155</v>
      </c>
      <c r="D26" s="29"/>
      <c r="E26" s="29"/>
    </row>
    <row r="27" spans="1:22" ht="27" customHeight="1">
      <c r="A27" s="189">
        <v>2.9</v>
      </c>
      <c r="B27" s="190" t="s">
        <v>156</v>
      </c>
      <c r="C27" s="189" t="s">
        <v>157</v>
      </c>
      <c r="D27" s="29"/>
      <c r="E27" s="29"/>
    </row>
    <row r="28" spans="1:22" ht="26.25" customHeight="1">
      <c r="A28" s="195">
        <v>2.1</v>
      </c>
      <c r="B28" s="191" t="s">
        <v>158</v>
      </c>
      <c r="C28" s="189" t="s">
        <v>159</v>
      </c>
      <c r="D28" s="29"/>
      <c r="E28" s="29"/>
    </row>
    <row r="29" spans="1:22" ht="26.25" customHeight="1">
      <c r="A29" s="195">
        <v>2.11</v>
      </c>
      <c r="B29" s="191"/>
      <c r="C29" s="193" t="s">
        <v>160</v>
      </c>
      <c r="D29" s="29"/>
      <c r="E29" s="29"/>
    </row>
    <row r="30" spans="1:22" s="164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89">
        <v>2.1</v>
      </c>
      <c r="B31" s="191"/>
      <c r="C31" s="189" t="s">
        <v>162</v>
      </c>
      <c r="D31" s="29"/>
      <c r="E31" s="29"/>
    </row>
    <row r="32" spans="1:22" ht="21" customHeight="1">
      <c r="A32" s="189">
        <v>2.2000000000000002</v>
      </c>
      <c r="B32" s="191" t="s">
        <v>163</v>
      </c>
      <c r="C32" s="189" t="s">
        <v>164</v>
      </c>
      <c r="D32" s="29"/>
      <c r="E32" s="29"/>
    </row>
    <row r="33" spans="1:22" ht="26.25" customHeight="1">
      <c r="A33" s="189">
        <v>2.2999999999999998</v>
      </c>
      <c r="B33" s="191" t="s">
        <v>163</v>
      </c>
      <c r="C33" s="189" t="s">
        <v>165</v>
      </c>
      <c r="D33" s="29"/>
      <c r="E33" s="197"/>
    </row>
    <row r="34" spans="1:22" s="174" customFormat="1" ht="21.75" customHeight="1">
      <c r="A34" s="57"/>
      <c r="B34" s="198" t="s">
        <v>71</v>
      </c>
      <c r="C34" s="199"/>
      <c r="D34" s="200">
        <f>D8+D30</f>
        <v>0.3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6" customFormat="1" ht="33.75" customHeight="1">
      <c r="A35" s="491" t="s">
        <v>166</v>
      </c>
      <c r="B35" s="492"/>
      <c r="C35" s="492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29"/>
      <c r="E36" s="29"/>
    </row>
    <row r="37" spans="1:22" ht="21" customHeight="1">
      <c r="A37" s="189">
        <v>1.2</v>
      </c>
      <c r="B37" s="190" t="s">
        <v>145</v>
      </c>
      <c r="C37" s="189" t="s">
        <v>146</v>
      </c>
      <c r="D37" s="29">
        <v>197.2</v>
      </c>
      <c r="E37" s="29" t="s">
        <v>274</v>
      </c>
    </row>
    <row r="38" spans="1:22" ht="21" customHeight="1">
      <c r="A38" s="189">
        <v>1.3</v>
      </c>
      <c r="B38" s="190" t="s">
        <v>147</v>
      </c>
      <c r="C38" s="189" t="s">
        <v>148</v>
      </c>
      <c r="D38" s="29">
        <v>1.8</v>
      </c>
      <c r="E38" s="29" t="s">
        <v>274</v>
      </c>
    </row>
    <row r="39" spans="1:22" ht="21" customHeight="1">
      <c r="A39" s="189">
        <v>1.4</v>
      </c>
      <c r="B39" s="191" t="s">
        <v>149</v>
      </c>
      <c r="C39" s="192" t="s">
        <v>150</v>
      </c>
      <c r="D39" s="29"/>
      <c r="E39" s="29"/>
    </row>
    <row r="40" spans="1:22" ht="21" customHeight="1">
      <c r="A40" s="189">
        <v>1.5</v>
      </c>
      <c r="B40" s="191"/>
      <c r="C40" s="189" t="s">
        <v>151</v>
      </c>
      <c r="D40" s="29"/>
      <c r="E40" s="29"/>
    </row>
    <row r="41" spans="1:22" ht="20.25" customHeight="1">
      <c r="A41" s="189">
        <v>1.6</v>
      </c>
      <c r="B41" s="190" t="s">
        <v>206</v>
      </c>
      <c r="C41" s="189" t="s">
        <v>152</v>
      </c>
      <c r="D41" s="29">
        <v>12.8</v>
      </c>
      <c r="E41" s="29" t="s">
        <v>274</v>
      </c>
    </row>
    <row r="42" spans="1:22" ht="33.75" customHeight="1">
      <c r="A42" s="189">
        <v>1.7</v>
      </c>
      <c r="B42" s="191"/>
      <c r="C42" s="189" t="s">
        <v>174</v>
      </c>
      <c r="D42" s="29"/>
      <c r="E42" s="29"/>
    </row>
    <row r="43" spans="1:22" ht="23.25" customHeight="1">
      <c r="A43" s="189">
        <v>1.8</v>
      </c>
      <c r="B43" s="191"/>
      <c r="C43" s="193" t="s">
        <v>173</v>
      </c>
      <c r="D43" s="29"/>
      <c r="E43" s="29"/>
    </row>
    <row r="44" spans="1:22" ht="23.25" customHeight="1">
      <c r="A44" s="189">
        <v>1.9</v>
      </c>
      <c r="B44" s="191"/>
      <c r="C44" s="193"/>
      <c r="D44" s="29"/>
      <c r="E44" s="29"/>
    </row>
    <row r="45" spans="1:22" ht="23.25" customHeight="1">
      <c r="A45" s="194">
        <v>2</v>
      </c>
      <c r="B45" s="191"/>
      <c r="C45" s="193"/>
      <c r="D45" s="29"/>
      <c r="E45" s="29"/>
    </row>
    <row r="46" spans="1:22" ht="23.25" customHeight="1">
      <c r="A46" s="189">
        <v>2.1</v>
      </c>
      <c r="B46" s="191"/>
      <c r="C46" s="193"/>
      <c r="D46" s="29"/>
      <c r="E46" s="29"/>
    </row>
    <row r="47" spans="1:22" ht="21" customHeight="1">
      <c r="A47" s="189">
        <v>2.2000000000000002</v>
      </c>
      <c r="B47" s="191" t="s">
        <v>153</v>
      </c>
      <c r="C47" s="189" t="s">
        <v>36</v>
      </c>
      <c r="D47" s="29"/>
      <c r="E47" s="29"/>
    </row>
    <row r="48" spans="1:22" ht="21" customHeight="1">
      <c r="A48" s="189">
        <v>2.2999999999999998</v>
      </c>
      <c r="B48" s="191" t="s">
        <v>153</v>
      </c>
      <c r="C48" s="189" t="s">
        <v>49</v>
      </c>
      <c r="D48" s="29"/>
      <c r="E48" s="29"/>
    </row>
    <row r="49" spans="1:22" ht="21" customHeight="1">
      <c r="A49" s="189">
        <v>2.4</v>
      </c>
      <c r="B49" s="191" t="s">
        <v>153</v>
      </c>
      <c r="C49" s="189" t="s">
        <v>154</v>
      </c>
      <c r="D49" s="29"/>
      <c r="E49" s="29"/>
    </row>
    <row r="50" spans="1:22" ht="24" customHeight="1">
      <c r="A50" s="189">
        <v>2.5</v>
      </c>
      <c r="B50" s="191" t="s">
        <v>153</v>
      </c>
      <c r="C50" s="189" t="s">
        <v>155</v>
      </c>
      <c r="D50" s="29"/>
      <c r="E50" s="29"/>
    </row>
    <row r="51" spans="1:22" ht="24" customHeight="1">
      <c r="A51" s="189">
        <v>2.6</v>
      </c>
      <c r="B51" s="190" t="s">
        <v>156</v>
      </c>
      <c r="C51" s="189" t="s">
        <v>157</v>
      </c>
      <c r="D51" s="29"/>
      <c r="E51" s="29"/>
    </row>
    <row r="52" spans="1:22" ht="24" customHeight="1">
      <c r="A52" s="189">
        <v>2.7</v>
      </c>
      <c r="B52" s="191" t="s">
        <v>158</v>
      </c>
      <c r="C52" s="189" t="s">
        <v>159</v>
      </c>
      <c r="D52" s="29"/>
      <c r="E52" s="29"/>
    </row>
    <row r="53" spans="1:22" ht="24" customHeight="1">
      <c r="A53" s="189">
        <v>2.8</v>
      </c>
      <c r="B53" s="191"/>
      <c r="C53" s="193" t="s">
        <v>160</v>
      </c>
      <c r="D53" s="29"/>
      <c r="E53" s="29"/>
    </row>
    <row r="54" spans="1:22" ht="33" customHeight="1">
      <c r="A54" s="189"/>
      <c r="B54" s="186" t="s">
        <v>167</v>
      </c>
      <c r="C54" s="28"/>
      <c r="D54" s="187">
        <f>SUM(D55:D58)</f>
        <v>369.1</v>
      </c>
      <c r="E54" s="29"/>
    </row>
    <row r="55" spans="1:22" ht="33" customHeight="1">
      <c r="A55" s="189">
        <v>1.1000000000000001</v>
      </c>
      <c r="B55" s="228"/>
      <c r="C55" s="229" t="s">
        <v>172</v>
      </c>
      <c r="D55" s="194">
        <v>369.1</v>
      </c>
      <c r="E55" s="29"/>
      <c r="F55" s="153"/>
    </row>
    <row r="56" spans="1:22" ht="30" customHeight="1">
      <c r="A56" s="189">
        <v>1.2</v>
      </c>
      <c r="B56" s="202"/>
      <c r="C56" s="189" t="s">
        <v>162</v>
      </c>
      <c r="D56" s="29"/>
      <c r="E56" s="189">
        <v>21</v>
      </c>
    </row>
    <row r="57" spans="1:22" ht="24.75" customHeight="1">
      <c r="A57" s="189">
        <v>1.3</v>
      </c>
      <c r="B57" s="191" t="s">
        <v>158</v>
      </c>
      <c r="C57" s="189" t="s">
        <v>164</v>
      </c>
      <c r="D57" s="29"/>
      <c r="E57" s="29"/>
    </row>
    <row r="58" spans="1:22" ht="24.75" customHeight="1">
      <c r="A58" s="189">
        <v>1.4</v>
      </c>
      <c r="B58" s="191" t="s">
        <v>158</v>
      </c>
      <c r="C58" s="189" t="s">
        <v>165</v>
      </c>
      <c r="D58" s="29"/>
      <c r="E58" s="29"/>
    </row>
    <row r="59" spans="1:22" s="174" customFormat="1" ht="29.25" customHeight="1">
      <c r="A59" s="203"/>
      <c r="B59" s="198" t="s">
        <v>71</v>
      </c>
      <c r="C59" s="204"/>
      <c r="D59" s="205">
        <f>SUM(D36:D54)</f>
        <v>580.90000000000009</v>
      </c>
      <c r="E59" s="206"/>
      <c r="F59" s="335">
        <f>+D59-D55</f>
        <v>211.80000000000007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240</v>
      </c>
      <c r="C62" s="205">
        <f>+'Dramakan hosqer'!D19</f>
        <v>1036.2</v>
      </c>
      <c r="D62" s="494" t="s">
        <v>169</v>
      </c>
      <c r="E62" s="495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96" t="e">
        <f>+'Ekamut-caxs'!#REF!</f>
        <v>#REF!</v>
      </c>
      <c r="E64" s="496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64" customFormat="1" ht="12.75" customHeight="1">
      <c r="A65" s="210"/>
      <c r="C65" s="212"/>
      <c r="D65" s="493" t="s">
        <v>96</v>
      </c>
      <c r="E65" s="49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64" customFormat="1" ht="22.5" customHeight="1">
      <c r="A66" s="210"/>
      <c r="B66" s="173" t="s">
        <v>6</v>
      </c>
      <c r="C66" s="211"/>
      <c r="D66" s="496" t="e">
        <f>+'Ekamut-caxs'!#REF!</f>
        <v>#REF!</v>
      </c>
      <c r="E66" s="49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64" customFormat="1" ht="13.5" customHeight="1">
      <c r="A67" s="210"/>
      <c r="B67" s="213"/>
      <c r="C67" s="210" t="s">
        <v>1</v>
      </c>
      <c r="D67" s="493" t="s">
        <v>96</v>
      </c>
      <c r="E67" s="49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35"/>
      <c r="B82" s="1"/>
      <c r="C82" s="1"/>
      <c r="D82" s="1"/>
      <c r="E82" s="1"/>
    </row>
    <row r="83" spans="1:5" s="18" customFormat="1" ht="24" customHeight="1">
      <c r="A83" s="135"/>
      <c r="B83" s="1"/>
      <c r="C83" s="1"/>
      <c r="D83" s="1"/>
      <c r="E83" s="1"/>
    </row>
    <row r="84" spans="1:5" s="18" customFormat="1">
      <c r="A84" s="135"/>
      <c r="B84" s="1"/>
      <c r="C84" s="1"/>
      <c r="D84" s="1"/>
      <c r="E84" s="1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D1" zoomScale="80" zoomScaleSheetLayoutView="80" workbookViewId="0">
      <selection activeCell="B10" sqref="B10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2.855468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500" t="s">
        <v>69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</row>
    <row r="2" spans="1:19" s="21" customFormat="1" ht="25.5" customHeight="1">
      <c r="A2" s="455" t="str">
        <f>+'Ekamut-caxs'!A14:D14</f>
        <v xml:space="preserve">«Երևանի Քանաքեռ-Զեյթունի մանկապատանեկան համալիր մարզադպրոց»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20"/>
      <c r="S2" s="20"/>
    </row>
    <row r="3" spans="1:19" ht="25.5" customHeight="1">
      <c r="A3" s="489" t="s">
        <v>257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</row>
    <row r="4" spans="1:19" ht="21" customHeight="1">
      <c r="Q4" s="143" t="s">
        <v>0</v>
      </c>
    </row>
    <row r="5" spans="1:19" ht="33.75" customHeight="1">
      <c r="A5" s="502" t="s">
        <v>133</v>
      </c>
      <c r="B5" s="502" t="s">
        <v>70</v>
      </c>
      <c r="C5" s="506" t="s">
        <v>254</v>
      </c>
      <c r="D5" s="506" t="s">
        <v>255</v>
      </c>
      <c r="E5" s="503" t="s">
        <v>180</v>
      </c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4" t="s">
        <v>135</v>
      </c>
    </row>
    <row r="6" spans="1:19" ht="78.75" customHeight="1">
      <c r="A6" s="502"/>
      <c r="B6" s="502"/>
      <c r="C6" s="506"/>
      <c r="D6" s="506"/>
      <c r="E6" s="312" t="s">
        <v>207</v>
      </c>
      <c r="F6" s="312" t="s">
        <v>216</v>
      </c>
      <c r="G6" s="312" t="s">
        <v>217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241</v>
      </c>
      <c r="N6" s="312" t="s">
        <v>237</v>
      </c>
      <c r="O6" s="312" t="s">
        <v>93</v>
      </c>
      <c r="P6" s="229" t="s">
        <v>181</v>
      </c>
      <c r="Q6" s="504"/>
    </row>
    <row r="7" spans="1:19" ht="45" customHeight="1">
      <c r="A7" s="312">
        <v>1</v>
      </c>
      <c r="B7" s="347" t="s">
        <v>256</v>
      </c>
      <c r="C7" s="348">
        <v>44704</v>
      </c>
      <c r="D7" s="348">
        <v>4931.8</v>
      </c>
      <c r="E7" s="348">
        <v>9406.7999999999993</v>
      </c>
      <c r="F7" s="348"/>
      <c r="G7" s="348">
        <f>IF(F7&gt;0,E18,0)</f>
        <v>0</v>
      </c>
      <c r="H7" s="348">
        <v>112.6</v>
      </c>
      <c r="I7" s="348">
        <v>108.6</v>
      </c>
      <c r="J7" s="348">
        <v>24</v>
      </c>
      <c r="K7" s="348"/>
      <c r="L7" s="348"/>
      <c r="M7" s="348">
        <v>66</v>
      </c>
      <c r="N7" s="348">
        <f>120.9*2</f>
        <v>241.8</v>
      </c>
      <c r="O7" s="348"/>
      <c r="P7" s="348">
        <v>600</v>
      </c>
      <c r="Q7" s="349">
        <f>ROUND(SUM(C7:P7),1)</f>
        <v>60195.6</v>
      </c>
      <c r="R7" s="453"/>
    </row>
    <row r="8" spans="1:19" ht="31.5" customHeight="1">
      <c r="A8" s="312">
        <v>1.1000000000000001</v>
      </c>
      <c r="B8" s="152" t="s">
        <v>119</v>
      </c>
      <c r="C8" s="350"/>
      <c r="D8" s="350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12">
        <v>1.2</v>
      </c>
      <c r="B9" s="152" t="s">
        <v>181</v>
      </c>
      <c r="C9" s="350"/>
      <c r="D9" s="350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12">
        <v>1.3</v>
      </c>
      <c r="B10" s="162" t="s">
        <v>236</v>
      </c>
      <c r="C10" s="350">
        <v>1088.0999999999999</v>
      </c>
      <c r="D10" s="350">
        <v>120.9</v>
      </c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12">
        <v>1.4</v>
      </c>
      <c r="B11" s="351" t="s">
        <v>241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12">
        <v>2</v>
      </c>
      <c r="B12" s="351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6" customFormat="1" ht="34.5" customHeight="1">
      <c r="A13" s="352"/>
      <c r="B13" s="203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3">
        <f>ROUND(SUM(Q7:Q12),1)</f>
        <v>60195.6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1"/>
      <c r="H15" s="217"/>
      <c r="I15" s="167"/>
      <c r="J15" s="167"/>
      <c r="K15" s="214"/>
      <c r="L15" s="505"/>
      <c r="M15" s="505"/>
      <c r="N15" s="505"/>
      <c r="O15" s="505"/>
      <c r="P15" s="505"/>
      <c r="Q15" s="261"/>
    </row>
    <row r="16" spans="1:19" s="166" customFormat="1" ht="69" customHeight="1">
      <c r="B16" s="497" t="s">
        <v>186</v>
      </c>
      <c r="C16" s="507"/>
      <c r="D16" s="507"/>
      <c r="E16" s="498"/>
      <c r="F16" s="214"/>
      <c r="I16" s="214"/>
      <c r="J16" s="497" t="s">
        <v>185</v>
      </c>
      <c r="K16" s="498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215</v>
      </c>
      <c r="D17" s="180" t="s">
        <v>215</v>
      </c>
      <c r="E17" s="180" t="s">
        <v>214</v>
      </c>
      <c r="F17" s="272"/>
      <c r="I17" s="238"/>
      <c r="J17" s="219" t="s">
        <v>171</v>
      </c>
      <c r="K17" s="180" t="s">
        <v>184</v>
      </c>
      <c r="L17" s="272"/>
      <c r="M17" s="272"/>
      <c r="N17" s="272"/>
      <c r="O17" s="272"/>
      <c r="P17" s="272"/>
      <c r="Q17" s="238"/>
    </row>
    <row r="18" spans="2:17" s="339" customFormat="1" ht="24" customHeight="1">
      <c r="B18" s="337">
        <v>108600</v>
      </c>
      <c r="C18" s="338">
        <f>ROUND(4*B18*2/1000,1)</f>
        <v>868.8</v>
      </c>
      <c r="D18" s="338">
        <f>ROUND(4*C18*2/1000,1)</f>
        <v>7</v>
      </c>
      <c r="E18" s="336">
        <v>112.6</v>
      </c>
      <c r="F18" s="340"/>
      <c r="I18" s="341"/>
      <c r="J18" s="342">
        <v>108600</v>
      </c>
      <c r="K18" s="336">
        <v>112.6</v>
      </c>
      <c r="L18" s="343"/>
      <c r="M18" s="343"/>
      <c r="N18" s="343"/>
      <c r="O18" s="343"/>
      <c r="P18" s="343"/>
      <c r="Q18" s="341"/>
    </row>
    <row r="19" spans="2:17" ht="19.5" customHeight="1"/>
    <row r="20" spans="2:17" s="141" customFormat="1" ht="24" customHeight="1">
      <c r="B20" s="144" t="s">
        <v>2</v>
      </c>
      <c r="C20" s="144"/>
      <c r="D20" s="144"/>
      <c r="G20" s="145"/>
      <c r="H20" s="146"/>
      <c r="I20" s="501" t="e">
        <f>+'Ekamut-caxs'!#REF!</f>
        <v>#REF!</v>
      </c>
      <c r="J20" s="501"/>
      <c r="K20" s="501"/>
      <c r="L20" s="147"/>
      <c r="M20" s="147"/>
      <c r="N20" s="147"/>
      <c r="O20" s="147"/>
    </row>
    <row r="21" spans="2:17" s="137" customFormat="1" ht="17.25" customHeight="1">
      <c r="B21" s="139"/>
      <c r="C21" s="139"/>
      <c r="D21" s="139"/>
      <c r="G21" s="148" t="s">
        <v>95</v>
      </c>
      <c r="H21" s="149"/>
      <c r="I21" s="499" t="s">
        <v>96</v>
      </c>
      <c r="J21" s="499"/>
      <c r="K21" s="499"/>
      <c r="L21" s="140"/>
      <c r="M21" s="140"/>
      <c r="N21" s="140"/>
      <c r="O21" s="140"/>
    </row>
    <row r="22" spans="2:17" s="141" customFormat="1" ht="24.75" customHeight="1">
      <c r="B22" s="142" t="s">
        <v>6</v>
      </c>
      <c r="C22" s="142"/>
      <c r="D22" s="142"/>
      <c r="G22" s="150"/>
      <c r="H22" s="151"/>
      <c r="I22" s="501" t="e">
        <f>+'Ekamut-caxs'!#REF!</f>
        <v>#REF!</v>
      </c>
      <c r="J22" s="501"/>
      <c r="K22" s="501"/>
      <c r="L22" s="147"/>
      <c r="M22" s="147"/>
      <c r="N22" s="147"/>
      <c r="O22" s="147"/>
    </row>
    <row r="23" spans="2:17" s="137" customFormat="1" ht="18.75" customHeight="1">
      <c r="G23" s="148" t="s">
        <v>95</v>
      </c>
      <c r="H23" s="149"/>
      <c r="I23" s="499" t="s">
        <v>96</v>
      </c>
      <c r="J23" s="499"/>
      <c r="K23" s="499"/>
      <c r="L23" s="140"/>
      <c r="M23" s="140"/>
      <c r="N23" s="140"/>
      <c r="O23" s="140"/>
    </row>
    <row r="24" spans="2:17" s="138" customFormat="1" ht="16.5">
      <c r="E24" s="140"/>
      <c r="F24" s="140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8"/>
  <sheetViews>
    <sheetView view="pageBreakPreview" topLeftCell="A4" zoomScale="85" zoomScaleSheetLayoutView="85" workbookViewId="0">
      <selection activeCell="B10" sqref="B10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7" s="354" customFormat="1" ht="18.75" customHeight="1">
      <c r="A1" s="515" t="s">
        <v>69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7" s="354" customFormat="1" ht="21.75" customHeight="1">
      <c r="A2" s="510" t="str">
        <f>+'Ekamut-caxs'!A14</f>
        <v xml:space="preserve">«Երևանի Քանաքեռ-Զեյթունի մանկապատանեկան համալիր մարզադպրոց»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7" s="354" customFormat="1" ht="21" customHeight="1">
      <c r="A3" s="510" t="s">
        <v>97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7" ht="21" customHeight="1"/>
    <row r="5" spans="1:17" s="359" customFormat="1" ht="19.5" customHeight="1">
      <c r="A5" s="516" t="s">
        <v>117</v>
      </c>
      <c r="B5" s="516" t="s">
        <v>98</v>
      </c>
      <c r="C5" s="517" t="s">
        <v>99</v>
      </c>
      <c r="D5" s="517"/>
      <c r="E5" s="517"/>
      <c r="F5" s="517"/>
      <c r="G5" s="517" t="s">
        <v>100</v>
      </c>
      <c r="H5" s="517"/>
      <c r="I5" s="517"/>
      <c r="J5" s="517"/>
      <c r="K5" s="517" t="s">
        <v>125</v>
      </c>
      <c r="L5" s="517"/>
      <c r="M5" s="517"/>
      <c r="N5" s="517"/>
      <c r="O5" s="517"/>
    </row>
    <row r="6" spans="1:17" s="361" customFormat="1" ht="51" customHeight="1">
      <c r="A6" s="516"/>
      <c r="B6" s="516"/>
      <c r="C6" s="360" t="s">
        <v>226</v>
      </c>
      <c r="D6" s="360" t="s">
        <v>227</v>
      </c>
      <c r="E6" s="360" t="s">
        <v>258</v>
      </c>
      <c r="F6" s="360" t="s">
        <v>259</v>
      </c>
      <c r="G6" s="360" t="s">
        <v>228</v>
      </c>
      <c r="H6" s="360" t="s">
        <v>227</v>
      </c>
      <c r="I6" s="360" t="s">
        <v>260</v>
      </c>
      <c r="J6" s="360" t="s">
        <v>259</v>
      </c>
      <c r="K6" s="360" t="s">
        <v>226</v>
      </c>
      <c r="L6" s="360" t="s">
        <v>258</v>
      </c>
      <c r="M6" s="360" t="s">
        <v>261</v>
      </c>
      <c r="N6" s="357" t="s">
        <v>262</v>
      </c>
      <c r="O6" s="357" t="s">
        <v>263</v>
      </c>
    </row>
    <row r="7" spans="1:17" ht="19.5" customHeight="1">
      <c r="A7" s="362">
        <v>1</v>
      </c>
      <c r="B7" s="363" t="s">
        <v>101</v>
      </c>
      <c r="C7" s="364"/>
      <c r="D7" s="237"/>
      <c r="E7" s="365"/>
      <c r="F7" s="366">
        <f>IF((E7&lt;10000), E7*143.7, E7*107.1)</f>
        <v>0</v>
      </c>
      <c r="G7" s="364">
        <v>3623</v>
      </c>
      <c r="H7" s="237">
        <v>192077</v>
      </c>
      <c r="I7" s="365">
        <v>3878</v>
      </c>
      <c r="J7" s="366">
        <v>206039</v>
      </c>
      <c r="K7" s="435">
        <v>8</v>
      </c>
      <c r="L7" s="365">
        <v>9</v>
      </c>
      <c r="M7" s="368">
        <f>+L7*200.47</f>
        <v>1804.23</v>
      </c>
      <c r="N7" s="369">
        <f>+L7*7.94904</f>
        <v>71.541359999999997</v>
      </c>
      <c r="O7" s="368">
        <v>2</v>
      </c>
    </row>
    <row r="8" spans="1:17" ht="19.5" customHeight="1">
      <c r="A8" s="362">
        <v>2</v>
      </c>
      <c r="B8" s="363" t="s">
        <v>229</v>
      </c>
      <c r="C8" s="364"/>
      <c r="D8" s="237"/>
      <c r="E8" s="365"/>
      <c r="F8" s="366">
        <f t="shared" ref="F8:F18" si="0">IF((E8&lt;10000), E8*143.7, E8*107.1)</f>
        <v>0</v>
      </c>
      <c r="G8" s="364">
        <v>4172</v>
      </c>
      <c r="H8" s="237">
        <v>220864</v>
      </c>
      <c r="I8" s="365">
        <v>3828</v>
      </c>
      <c r="J8" s="366">
        <v>203547</v>
      </c>
      <c r="K8" s="431">
        <v>12</v>
      </c>
      <c r="L8" s="365">
        <v>12</v>
      </c>
      <c r="M8" s="368">
        <f t="shared" ref="M8:M18" si="1">+L8*200.47</f>
        <v>2405.64</v>
      </c>
      <c r="N8" s="369">
        <f t="shared" ref="N8:N18" si="2">+L8*7.94904</f>
        <v>95.388480000000001</v>
      </c>
      <c r="O8" s="368">
        <f t="shared" ref="O8:O18" si="3">+N8+M8</f>
        <v>2501.0284799999999</v>
      </c>
    </row>
    <row r="9" spans="1:17" ht="19.5" customHeight="1">
      <c r="A9" s="362">
        <v>3</v>
      </c>
      <c r="B9" s="363" t="s">
        <v>102</v>
      </c>
      <c r="C9" s="364"/>
      <c r="D9" s="237"/>
      <c r="E9" s="365"/>
      <c r="F9" s="366">
        <f t="shared" si="0"/>
        <v>0</v>
      </c>
      <c r="G9" s="364">
        <v>3061</v>
      </c>
      <c r="H9" s="237">
        <v>161997</v>
      </c>
      <c r="I9" s="365">
        <v>3206</v>
      </c>
      <c r="J9" s="366">
        <v>170256</v>
      </c>
      <c r="K9" s="431">
        <v>13</v>
      </c>
      <c r="L9" s="365">
        <v>12</v>
      </c>
      <c r="M9" s="368">
        <f t="shared" si="1"/>
        <v>2405.64</v>
      </c>
      <c r="N9" s="369">
        <f t="shared" si="2"/>
        <v>95.388480000000001</v>
      </c>
      <c r="O9" s="368">
        <f t="shared" si="3"/>
        <v>2501.0284799999999</v>
      </c>
    </row>
    <row r="10" spans="1:17" ht="19.5" customHeight="1">
      <c r="A10" s="362">
        <v>4</v>
      </c>
      <c r="B10" s="363" t="s">
        <v>103</v>
      </c>
      <c r="C10" s="367"/>
      <c r="D10" s="370"/>
      <c r="E10" s="365"/>
      <c r="F10" s="366">
        <f t="shared" si="0"/>
        <v>0</v>
      </c>
      <c r="G10" s="364">
        <v>1114</v>
      </c>
      <c r="H10" s="433">
        <v>58171</v>
      </c>
      <c r="I10" s="365">
        <v>481</v>
      </c>
      <c r="J10" s="366">
        <v>24951</v>
      </c>
      <c r="K10" s="431">
        <v>10</v>
      </c>
      <c r="L10" s="365">
        <v>6</v>
      </c>
      <c r="M10" s="368">
        <f t="shared" si="1"/>
        <v>1202.82</v>
      </c>
      <c r="N10" s="369">
        <f t="shared" si="2"/>
        <v>47.694240000000001</v>
      </c>
      <c r="O10" s="368">
        <f t="shared" si="3"/>
        <v>1250.51424</v>
      </c>
    </row>
    <row r="11" spans="1:17" ht="19.5" customHeight="1">
      <c r="A11" s="362">
        <v>5</v>
      </c>
      <c r="B11" s="363" t="s">
        <v>104</v>
      </c>
      <c r="C11" s="367"/>
      <c r="D11" s="370"/>
      <c r="E11" s="365"/>
      <c r="F11" s="366">
        <f t="shared" si="0"/>
        <v>0</v>
      </c>
      <c r="G11" s="364">
        <v>250</v>
      </c>
      <c r="H11" s="433">
        <v>12731</v>
      </c>
      <c r="I11" s="365">
        <v>203</v>
      </c>
      <c r="J11" s="366">
        <v>10023</v>
      </c>
      <c r="K11" s="431">
        <v>12</v>
      </c>
      <c r="L11" s="365">
        <v>9</v>
      </c>
      <c r="M11" s="368">
        <f t="shared" si="1"/>
        <v>1804.23</v>
      </c>
      <c r="N11" s="369">
        <f t="shared" si="2"/>
        <v>71.541359999999997</v>
      </c>
      <c r="O11" s="368">
        <f t="shared" si="3"/>
        <v>1875.77136</v>
      </c>
    </row>
    <row r="12" spans="1:17" ht="19.5" customHeight="1">
      <c r="A12" s="362">
        <v>6</v>
      </c>
      <c r="B12" s="363" t="s">
        <v>105</v>
      </c>
      <c r="C12" s="367"/>
      <c r="D12" s="370"/>
      <c r="E12" s="365"/>
      <c r="F12" s="366">
        <f t="shared" si="0"/>
        <v>0</v>
      </c>
      <c r="G12" s="364">
        <v>126</v>
      </c>
      <c r="H12" s="433">
        <v>6434</v>
      </c>
      <c r="I12" s="365">
        <v>115</v>
      </c>
      <c r="J12" s="366">
        <v>5972</v>
      </c>
      <c r="K12" s="431">
        <v>11</v>
      </c>
      <c r="L12" s="365">
        <v>9</v>
      </c>
      <c r="M12" s="368">
        <f t="shared" si="1"/>
        <v>1804.23</v>
      </c>
      <c r="N12" s="369">
        <f t="shared" si="2"/>
        <v>71.541359999999997</v>
      </c>
      <c r="O12" s="368">
        <f t="shared" si="3"/>
        <v>1875.77136</v>
      </c>
    </row>
    <row r="13" spans="1:17" ht="19.5" customHeight="1">
      <c r="A13" s="362">
        <v>7</v>
      </c>
      <c r="B13" s="363" t="s">
        <v>106</v>
      </c>
      <c r="C13" s="367"/>
      <c r="D13" s="370"/>
      <c r="E13" s="365"/>
      <c r="F13" s="366">
        <f t="shared" si="0"/>
        <v>0</v>
      </c>
      <c r="G13" s="364">
        <v>35</v>
      </c>
      <c r="H13" s="433">
        <v>1718</v>
      </c>
      <c r="I13" s="365">
        <v>46</v>
      </c>
      <c r="J13" s="366">
        <v>2265</v>
      </c>
      <c r="K13" s="431">
        <v>7</v>
      </c>
      <c r="L13" s="365">
        <v>9</v>
      </c>
      <c r="M13" s="368">
        <f t="shared" si="1"/>
        <v>1804.23</v>
      </c>
      <c r="N13" s="369">
        <f t="shared" si="2"/>
        <v>71.541359999999997</v>
      </c>
      <c r="O13" s="368">
        <f t="shared" si="3"/>
        <v>1875.77136</v>
      </c>
    </row>
    <row r="14" spans="1:17" ht="19.5" customHeight="1">
      <c r="A14" s="362">
        <v>8</v>
      </c>
      <c r="B14" s="371" t="s">
        <v>107</v>
      </c>
      <c r="C14" s="367"/>
      <c r="D14" s="370"/>
      <c r="E14" s="365"/>
      <c r="F14" s="366">
        <f t="shared" si="0"/>
        <v>0</v>
      </c>
      <c r="G14" s="364">
        <v>68</v>
      </c>
      <c r="H14" s="433">
        <v>3427</v>
      </c>
      <c r="I14" s="365">
        <v>39</v>
      </c>
      <c r="J14" s="366">
        <v>1975</v>
      </c>
      <c r="K14" s="431">
        <v>11</v>
      </c>
      <c r="L14" s="365">
        <v>0</v>
      </c>
      <c r="M14" s="368">
        <f t="shared" si="1"/>
        <v>0</v>
      </c>
      <c r="N14" s="369">
        <f t="shared" si="2"/>
        <v>0</v>
      </c>
      <c r="O14" s="368">
        <f t="shared" si="3"/>
        <v>0</v>
      </c>
      <c r="Q14" s="356">
        <v>10</v>
      </c>
    </row>
    <row r="15" spans="1:17" ht="19.5" customHeight="1">
      <c r="A15" s="362">
        <v>9</v>
      </c>
      <c r="B15" s="371" t="s">
        <v>108</v>
      </c>
      <c r="C15" s="367"/>
      <c r="D15" s="370"/>
      <c r="E15" s="365"/>
      <c r="F15" s="366">
        <f t="shared" si="0"/>
        <v>0</v>
      </c>
      <c r="G15" s="364">
        <v>159</v>
      </c>
      <c r="H15" s="433">
        <v>8169</v>
      </c>
      <c r="I15" s="365">
        <v>153</v>
      </c>
      <c r="J15" s="366">
        <v>7761</v>
      </c>
      <c r="K15" s="431">
        <v>9</v>
      </c>
      <c r="L15" s="365">
        <v>16</v>
      </c>
      <c r="M15" s="368">
        <f t="shared" si="1"/>
        <v>3207.52</v>
      </c>
      <c r="N15" s="369">
        <f t="shared" si="2"/>
        <v>127.18464</v>
      </c>
      <c r="O15" s="368">
        <f t="shared" si="3"/>
        <v>3334.7046399999999</v>
      </c>
    </row>
    <row r="16" spans="1:17" ht="19.5" customHeight="1">
      <c r="A16" s="362">
        <v>10</v>
      </c>
      <c r="B16" s="371" t="s">
        <v>109</v>
      </c>
      <c r="C16" s="367"/>
      <c r="D16" s="370"/>
      <c r="E16" s="365"/>
      <c r="F16" s="366">
        <f t="shared" si="0"/>
        <v>0</v>
      </c>
      <c r="G16" s="431">
        <v>216</v>
      </c>
      <c r="H16" s="433">
        <v>10982</v>
      </c>
      <c r="I16" s="447">
        <v>250</v>
      </c>
      <c r="J16" s="448">
        <v>12800</v>
      </c>
      <c r="K16" s="435">
        <v>9</v>
      </c>
      <c r="L16" s="447">
        <v>15</v>
      </c>
      <c r="M16" s="449">
        <f t="shared" si="1"/>
        <v>3007.05</v>
      </c>
      <c r="N16" s="450">
        <f t="shared" si="2"/>
        <v>119.23560000000001</v>
      </c>
      <c r="O16" s="449">
        <f t="shared" si="3"/>
        <v>3126.2856000000002</v>
      </c>
    </row>
    <row r="17" spans="1:15" ht="19.5" customHeight="1">
      <c r="A17" s="362">
        <v>11</v>
      </c>
      <c r="B17" s="371" t="s">
        <v>110</v>
      </c>
      <c r="C17" s="367"/>
      <c r="D17" s="370"/>
      <c r="E17" s="365">
        <f>+C7</f>
        <v>0</v>
      </c>
      <c r="F17" s="366">
        <f t="shared" si="0"/>
        <v>0</v>
      </c>
      <c r="G17" s="432">
        <v>1576</v>
      </c>
      <c r="H17" s="434">
        <v>83445</v>
      </c>
      <c r="I17" s="365">
        <v>3100</v>
      </c>
      <c r="J17" s="366">
        <f t="shared" ref="J17:J18" si="4">+I17*53.48</f>
        <v>165788</v>
      </c>
      <c r="K17" s="436">
        <v>11</v>
      </c>
      <c r="L17" s="365">
        <v>13</v>
      </c>
      <c r="M17" s="368">
        <f t="shared" si="1"/>
        <v>2606.11</v>
      </c>
      <c r="N17" s="369">
        <f t="shared" si="2"/>
        <v>103.33752</v>
      </c>
      <c r="O17" s="368">
        <f t="shared" si="3"/>
        <v>2709.4475200000002</v>
      </c>
    </row>
    <row r="18" spans="1:15" ht="19.5" customHeight="1">
      <c r="A18" s="362">
        <v>12</v>
      </c>
      <c r="B18" s="371" t="s">
        <v>111</v>
      </c>
      <c r="C18" s="367"/>
      <c r="D18" s="370"/>
      <c r="E18" s="365">
        <f>+C18</f>
        <v>0</v>
      </c>
      <c r="F18" s="366">
        <f t="shared" si="0"/>
        <v>0</v>
      </c>
      <c r="G18" s="432">
        <v>3708</v>
      </c>
      <c r="H18" s="434">
        <v>197242</v>
      </c>
      <c r="I18" s="365">
        <f>+G18</f>
        <v>3708</v>
      </c>
      <c r="J18" s="366">
        <f t="shared" si="4"/>
        <v>198303.84</v>
      </c>
      <c r="K18" s="436">
        <v>9</v>
      </c>
      <c r="L18" s="365">
        <v>15</v>
      </c>
      <c r="M18" s="368">
        <f t="shared" si="1"/>
        <v>3007.05</v>
      </c>
      <c r="N18" s="369">
        <f t="shared" si="2"/>
        <v>119.23560000000001</v>
      </c>
      <c r="O18" s="368">
        <f t="shared" si="3"/>
        <v>3126.2856000000002</v>
      </c>
    </row>
    <row r="19" spans="1:15" ht="32.25" customHeight="1">
      <c r="A19" s="372"/>
      <c r="B19" s="358" t="s">
        <v>94</v>
      </c>
      <c r="C19" s="373">
        <f t="shared" ref="C19:K19" si="5">SUM(C7:C18)</f>
        <v>0</v>
      </c>
      <c r="D19" s="374">
        <f t="shared" si="5"/>
        <v>0</v>
      </c>
      <c r="E19" s="373">
        <f t="shared" si="5"/>
        <v>0</v>
      </c>
      <c r="F19" s="374">
        <f>SUM(F7:F18)</f>
        <v>0</v>
      </c>
      <c r="G19" s="373">
        <f>SUM(G7:G18)</f>
        <v>18108</v>
      </c>
      <c r="H19" s="374">
        <f>SUM(H7:H18)</f>
        <v>957257</v>
      </c>
      <c r="I19" s="373">
        <f>SUM(I7:I18)</f>
        <v>19007</v>
      </c>
      <c r="J19" s="374">
        <f>SUM(J7:J18)</f>
        <v>1009680.84</v>
      </c>
      <c r="K19" s="373">
        <f t="shared" si="5"/>
        <v>122</v>
      </c>
      <c r="L19" s="373">
        <f>SUM(L7:L18)</f>
        <v>125</v>
      </c>
      <c r="M19" s="374">
        <f>SUM(M7:M18)</f>
        <v>25058.749999999996</v>
      </c>
      <c r="N19" s="375">
        <f>SUM(N7:N18)</f>
        <v>993.62999999999988</v>
      </c>
      <c r="O19" s="374">
        <f>SUM(O7:O18)</f>
        <v>24178.608640000002</v>
      </c>
    </row>
    <row r="20" spans="1:15" ht="21.75" customHeight="1">
      <c r="B20" s="376"/>
      <c r="C20" s="377"/>
      <c r="D20" s="378"/>
      <c r="E20" s="377"/>
      <c r="F20" s="378">
        <f>ROUND(F19/1000,1)</f>
        <v>0</v>
      </c>
      <c r="G20" s="377"/>
      <c r="H20" s="378"/>
      <c r="I20" s="377"/>
      <c r="J20" s="378">
        <f>ROUND(J19/1000,1)</f>
        <v>1009.7</v>
      </c>
      <c r="K20" s="377"/>
      <c r="L20" s="377"/>
      <c r="M20" s="378">
        <f>ROUND(M19/1000,1)</f>
        <v>25.1</v>
      </c>
      <c r="N20" s="378">
        <f t="shared" ref="N20:O20" si="6">ROUND(N19/1000,1)</f>
        <v>1</v>
      </c>
      <c r="O20" s="378">
        <f t="shared" si="6"/>
        <v>24.2</v>
      </c>
    </row>
    <row r="21" spans="1:15" ht="33.75" customHeight="1" thickBot="1">
      <c r="B21" s="509" t="s">
        <v>230</v>
      </c>
      <c r="C21" s="509"/>
      <c r="D21" s="509"/>
      <c r="E21" s="379"/>
      <c r="F21" s="380"/>
      <c r="H21" s="379"/>
      <c r="M21" s="378"/>
    </row>
    <row r="22" spans="1:15" s="354" customFormat="1" ht="34.5" customHeight="1">
      <c r="A22" s="381"/>
      <c r="B22" s="382" t="s">
        <v>129</v>
      </c>
      <c r="C22" s="383" t="s">
        <v>130</v>
      </c>
      <c r="D22" s="383" t="s">
        <v>210</v>
      </c>
      <c r="E22" s="383" t="s">
        <v>210</v>
      </c>
      <c r="F22" s="384" t="s">
        <v>210</v>
      </c>
      <c r="G22" s="383" t="s">
        <v>130</v>
      </c>
      <c r="H22" s="383" t="s">
        <v>210</v>
      </c>
      <c r="I22" s="383" t="s">
        <v>210</v>
      </c>
      <c r="J22" s="385" t="s">
        <v>210</v>
      </c>
      <c r="K22" s="383" t="s">
        <v>130</v>
      </c>
      <c r="L22" s="383" t="s">
        <v>210</v>
      </c>
      <c r="M22" s="386" t="s">
        <v>210</v>
      </c>
      <c r="N22" s="381" t="s">
        <v>210</v>
      </c>
      <c r="O22" s="385" t="s">
        <v>210</v>
      </c>
    </row>
    <row r="23" spans="1:15" ht="23.25" customHeight="1">
      <c r="A23" s="387">
        <v>1</v>
      </c>
      <c r="B23" s="388"/>
      <c r="C23" s="389"/>
      <c r="D23" s="389" t="s">
        <v>210</v>
      </c>
      <c r="E23" s="389" t="s">
        <v>210</v>
      </c>
      <c r="F23" s="390"/>
      <c r="G23" s="391"/>
      <c r="H23" s="389" t="s">
        <v>210</v>
      </c>
      <c r="I23" s="389" t="s">
        <v>210</v>
      </c>
      <c r="J23" s="392"/>
      <c r="K23" s="391"/>
      <c r="L23" s="389" t="s">
        <v>210</v>
      </c>
      <c r="M23" s="393"/>
      <c r="N23" s="394" t="s">
        <v>210</v>
      </c>
      <c r="O23" s="395" t="s">
        <v>210</v>
      </c>
    </row>
    <row r="24" spans="1:15" ht="23.25" customHeight="1">
      <c r="A24" s="387">
        <v>2</v>
      </c>
      <c r="B24" s="388"/>
      <c r="C24" s="389"/>
      <c r="D24" s="389" t="s">
        <v>210</v>
      </c>
      <c r="E24" s="389" t="s">
        <v>210</v>
      </c>
      <c r="F24" s="390"/>
      <c r="G24" s="391"/>
      <c r="H24" s="389" t="s">
        <v>210</v>
      </c>
      <c r="I24" s="389" t="s">
        <v>210</v>
      </c>
      <c r="J24" s="392"/>
      <c r="K24" s="391"/>
      <c r="L24" s="389" t="s">
        <v>210</v>
      </c>
      <c r="M24" s="393"/>
      <c r="N24" s="394" t="s">
        <v>210</v>
      </c>
      <c r="O24" s="395" t="s">
        <v>210</v>
      </c>
    </row>
    <row r="25" spans="1:15" s="361" customFormat="1" ht="23.25" customHeight="1">
      <c r="A25" s="396">
        <v>3</v>
      </c>
      <c r="B25" s="397"/>
      <c r="C25" s="398"/>
      <c r="D25" s="398" t="s">
        <v>210</v>
      </c>
      <c r="E25" s="398" t="s">
        <v>210</v>
      </c>
      <c r="F25" s="399"/>
      <c r="G25" s="400"/>
      <c r="H25" s="398" t="s">
        <v>210</v>
      </c>
      <c r="I25" s="398" t="s">
        <v>210</v>
      </c>
      <c r="J25" s="399"/>
      <c r="K25" s="400"/>
      <c r="L25" s="398" t="s">
        <v>210</v>
      </c>
      <c r="M25" s="401"/>
      <c r="N25" s="402" t="s">
        <v>210</v>
      </c>
      <c r="O25" s="403" t="s">
        <v>210</v>
      </c>
    </row>
    <row r="26" spans="1:15" s="354" customFormat="1" ht="24" customHeight="1">
      <c r="A26" s="404"/>
      <c r="B26" s="405" t="s">
        <v>71</v>
      </c>
      <c r="C26" s="374" t="s">
        <v>210</v>
      </c>
      <c r="D26" s="374" t="s">
        <v>210</v>
      </c>
      <c r="E26" s="374" t="s">
        <v>210</v>
      </c>
      <c r="F26" s="406">
        <f>SUM(F23:F25)</f>
        <v>0</v>
      </c>
      <c r="G26" s="407" t="s">
        <v>210</v>
      </c>
      <c r="H26" s="374" t="s">
        <v>210</v>
      </c>
      <c r="I26" s="374" t="s">
        <v>210</v>
      </c>
      <c r="J26" s="406">
        <f>SUM(J23:J25)</f>
        <v>0</v>
      </c>
      <c r="K26" s="407" t="s">
        <v>210</v>
      </c>
      <c r="L26" s="374" t="s">
        <v>210</v>
      </c>
      <c r="M26" s="408">
        <f>SUM(M23:M25)</f>
        <v>0</v>
      </c>
      <c r="N26" s="404" t="s">
        <v>210</v>
      </c>
      <c r="O26" s="409" t="s">
        <v>210</v>
      </c>
    </row>
    <row r="27" spans="1:15" s="354" customFormat="1" ht="27" customHeight="1" thickBot="1">
      <c r="A27" s="410"/>
      <c r="B27" s="411" t="s">
        <v>231</v>
      </c>
      <c r="C27" s="412"/>
      <c r="D27" s="412" t="s">
        <v>210</v>
      </c>
      <c r="E27" s="412" t="s">
        <v>210</v>
      </c>
      <c r="F27" s="413">
        <f>+F20-F26</f>
        <v>0</v>
      </c>
      <c r="G27" s="414" t="s">
        <v>210</v>
      </c>
      <c r="H27" s="412" t="s">
        <v>210</v>
      </c>
      <c r="I27" s="412" t="s">
        <v>210</v>
      </c>
      <c r="J27" s="413">
        <f>J20-J26</f>
        <v>1009.7</v>
      </c>
      <c r="K27" s="414" t="s">
        <v>210</v>
      </c>
      <c r="L27" s="412" t="s">
        <v>210</v>
      </c>
      <c r="M27" s="415">
        <f>M20-M26</f>
        <v>25.1</v>
      </c>
      <c r="N27" s="410" t="s">
        <v>210</v>
      </c>
      <c r="O27" s="413">
        <f>+O20-M26</f>
        <v>24.2</v>
      </c>
    </row>
    <row r="28" spans="1:15" s="354" customFormat="1" ht="25.5" customHeight="1" thickBot="1">
      <c r="B28" s="416"/>
      <c r="F28" s="378"/>
      <c r="J28" s="417" t="s">
        <v>131</v>
      </c>
      <c r="K28" s="418"/>
      <c r="L28" s="418"/>
      <c r="M28" s="419">
        <f>+F26+J26+M26</f>
        <v>0</v>
      </c>
    </row>
    <row r="29" spans="1:15" s="354" customFormat="1" ht="20.25" customHeight="1">
      <c r="B29" s="416"/>
      <c r="F29" s="378"/>
      <c r="M29" s="378"/>
    </row>
    <row r="30" spans="1:15" s="376" customFormat="1" ht="25.5" customHeight="1">
      <c r="B30" s="355"/>
      <c r="C30" s="510" t="s">
        <v>2</v>
      </c>
      <c r="D30" s="510"/>
      <c r="E30" s="355"/>
      <c r="F30" s="355"/>
      <c r="G30" s="511"/>
      <c r="H30" s="511"/>
      <c r="I30" s="420"/>
      <c r="J30" s="514" t="s">
        <v>285</v>
      </c>
      <c r="K30" s="514"/>
      <c r="L30" s="514"/>
      <c r="M30" s="380"/>
    </row>
    <row r="31" spans="1:15" s="354" customFormat="1">
      <c r="C31" s="421"/>
      <c r="D31" s="421"/>
      <c r="E31" s="422"/>
      <c r="F31" s="422"/>
      <c r="G31" s="512" t="s">
        <v>95</v>
      </c>
      <c r="H31" s="512"/>
      <c r="I31" s="423"/>
      <c r="J31" s="512" t="s">
        <v>112</v>
      </c>
      <c r="K31" s="512"/>
    </row>
    <row r="32" spans="1:15" s="376" customFormat="1" ht="23.25" customHeight="1">
      <c r="B32" s="355"/>
      <c r="C32" s="424" t="s">
        <v>6</v>
      </c>
      <c r="D32" s="424"/>
      <c r="E32" s="355"/>
      <c r="F32" s="355"/>
      <c r="G32" s="513"/>
      <c r="H32" s="513"/>
      <c r="I32" s="425"/>
      <c r="J32" s="513" t="s">
        <v>284</v>
      </c>
      <c r="K32" s="513"/>
    </row>
    <row r="33" spans="3:13" s="354" customFormat="1">
      <c r="C33" s="379"/>
      <c r="D33" s="379"/>
      <c r="G33" s="512" t="s">
        <v>95</v>
      </c>
      <c r="H33" s="512"/>
      <c r="I33" s="423"/>
      <c r="J33" s="512" t="s">
        <v>112</v>
      </c>
      <c r="K33" s="512"/>
    </row>
    <row r="34" spans="3:13">
      <c r="F34" s="426" t="s">
        <v>1</v>
      </c>
    </row>
    <row r="35" spans="3:13" ht="16.5" customHeight="1">
      <c r="C35" s="427" t="s">
        <v>113</v>
      </c>
      <c r="D35" s="427"/>
      <c r="E35" s="427" t="s">
        <v>114</v>
      </c>
      <c r="F35" s="427" t="s">
        <v>232</v>
      </c>
      <c r="I35" s="428" t="s">
        <v>115</v>
      </c>
      <c r="J35" s="429" t="s">
        <v>219</v>
      </c>
      <c r="K35" s="429"/>
      <c r="L35" s="429" t="s">
        <v>220</v>
      </c>
      <c r="M35" s="429" t="s">
        <v>221</v>
      </c>
    </row>
    <row r="36" spans="3:13" ht="16.5" customHeight="1">
      <c r="C36" s="427" t="s">
        <v>116</v>
      </c>
      <c r="D36" s="427"/>
      <c r="E36" s="427" t="s">
        <v>114</v>
      </c>
      <c r="F36" s="427" t="s">
        <v>233</v>
      </c>
      <c r="I36" s="508" t="s">
        <v>234</v>
      </c>
      <c r="J36" s="508"/>
      <c r="K36" s="429"/>
      <c r="L36" s="508" t="s">
        <v>264</v>
      </c>
      <c r="M36" s="508"/>
    </row>
    <row r="37" spans="3:13">
      <c r="C37" s="427"/>
      <c r="D37" s="427"/>
      <c r="E37" s="508" t="s">
        <v>235</v>
      </c>
      <c r="F37" s="508"/>
      <c r="I37" s="508"/>
      <c r="J37" s="508"/>
      <c r="K37" s="429"/>
      <c r="L37" s="508"/>
      <c r="M37" s="508"/>
    </row>
    <row r="38" spans="3:13">
      <c r="C38" s="427"/>
      <c r="D38" s="427"/>
      <c r="E38" s="508"/>
      <c r="F38" s="508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G31:H31"/>
    <mergeCell ref="J31:K31"/>
    <mergeCell ref="E37:F38"/>
    <mergeCell ref="G32:H32"/>
    <mergeCell ref="J32:K32"/>
    <mergeCell ref="G33:H33"/>
    <mergeCell ref="J33:K33"/>
    <mergeCell ref="I36:J37"/>
    <mergeCell ref="J30:L30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B10" sqref="B10"/>
    </sheetView>
  </sheetViews>
  <sheetFormatPr defaultRowHeight="13.5"/>
  <cols>
    <col min="1" max="1" width="6" style="135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4" customFormat="1" ht="24" customHeight="1">
      <c r="A1" s="486" t="s">
        <v>69</v>
      </c>
      <c r="B1" s="486"/>
      <c r="C1" s="486"/>
      <c r="D1" s="486"/>
    </row>
    <row r="2" spans="1:5" ht="23.25" customHeight="1">
      <c r="A2" s="489" t="str">
        <f>+'Ekamut-caxs'!A14:D14</f>
        <v xml:space="preserve">«Երևանի Քանաքեռ-Զեյթունի մանկապատանեկան համալիր մարզադպրոց» ՀՈԱԿ-ի </v>
      </c>
      <c r="B2" s="489"/>
      <c r="C2" s="489"/>
      <c r="D2" s="489"/>
    </row>
    <row r="3" spans="1:5" ht="28.5" customHeight="1">
      <c r="A3" s="489" t="s">
        <v>252</v>
      </c>
      <c r="B3" s="489"/>
      <c r="C3" s="489"/>
      <c r="D3" s="489"/>
    </row>
    <row r="5" spans="1:5">
      <c r="D5" s="179" t="s">
        <v>128</v>
      </c>
    </row>
    <row r="6" spans="1:5" ht="124.5" customHeight="1">
      <c r="A6" s="273" t="s">
        <v>3</v>
      </c>
      <c r="B6" s="273" t="s">
        <v>98</v>
      </c>
      <c r="C6" s="273" t="s">
        <v>244</v>
      </c>
      <c r="D6" s="273" t="s">
        <v>245</v>
      </c>
    </row>
    <row r="7" spans="1:5">
      <c r="A7" s="273">
        <v>1</v>
      </c>
      <c r="B7" s="273">
        <v>2</v>
      </c>
      <c r="C7" s="273">
        <v>3</v>
      </c>
      <c r="D7" s="273">
        <v>4</v>
      </c>
    </row>
    <row r="8" spans="1:5" ht="24.75" customHeight="1">
      <c r="A8" s="229">
        <v>1</v>
      </c>
      <c r="B8" s="28" t="s">
        <v>271</v>
      </c>
      <c r="C8" s="225">
        <v>38970.400000000001</v>
      </c>
      <c r="D8" s="225"/>
    </row>
    <row r="9" spans="1:5" ht="24.75" customHeight="1">
      <c r="A9" s="229">
        <v>2</v>
      </c>
      <c r="B9" s="28" t="s">
        <v>272</v>
      </c>
      <c r="C9" s="225">
        <v>10601.7</v>
      </c>
      <c r="D9" s="225"/>
    </row>
    <row r="10" spans="1:5" s="279" customFormat="1" ht="25.5" customHeight="1">
      <c r="A10" s="276">
        <v>3</v>
      </c>
      <c r="B10" s="277" t="s">
        <v>190</v>
      </c>
      <c r="C10" s="346">
        <v>5035.1000000000004</v>
      </c>
      <c r="D10" s="346"/>
      <c r="E10" s="278"/>
    </row>
    <row r="11" spans="1:5" s="279" customFormat="1" ht="25.5" customHeight="1">
      <c r="A11" s="276">
        <v>4</v>
      </c>
      <c r="B11" s="277" t="s">
        <v>187</v>
      </c>
      <c r="C11" s="346">
        <v>5035.1000000000004</v>
      </c>
      <c r="D11" s="346"/>
      <c r="E11" s="278"/>
    </row>
    <row r="12" spans="1:5" s="164" customFormat="1" ht="31.5" customHeight="1">
      <c r="A12" s="208"/>
      <c r="B12" s="274" t="s">
        <v>188</v>
      </c>
      <c r="C12" s="275">
        <f>ROUND(SUM(C8:C11),1)</f>
        <v>59642.3</v>
      </c>
      <c r="D12" s="275">
        <f>ROUND(SUM(D8:D11),1)</f>
        <v>0</v>
      </c>
    </row>
    <row r="14" spans="1:5" ht="19.5" customHeight="1"/>
    <row r="15" spans="1:5" ht="21.75" customHeight="1">
      <c r="B15" s="518"/>
      <c r="C15" s="518"/>
      <c r="D15" s="518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6" t="s">
        <v>4</v>
      </c>
      <c r="D19" s="319" t="e">
        <f>+'Ekamut-caxs'!#REF!</f>
        <v>#REF!</v>
      </c>
    </row>
    <row r="20" spans="2:4" ht="23.25" customHeight="1">
      <c r="B20" s="164" t="s">
        <v>6</v>
      </c>
      <c r="D20" s="281" t="e">
        <f>+'Ekamut-caxs'!#REF!</f>
        <v>#REF!</v>
      </c>
    </row>
    <row r="21" spans="2:4" ht="14.25">
      <c r="C21" s="164" t="s">
        <v>1</v>
      </c>
      <c r="D21" s="319" t="e">
        <f>+'Ekamut-caxs'!#REF!</f>
        <v>#REF!</v>
      </c>
    </row>
    <row r="22" spans="2:4">
      <c r="B22" s="135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view="pageBreakPreview" topLeftCell="A19" workbookViewId="0">
      <selection activeCell="B10" sqref="B10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20" t="s">
        <v>69</v>
      </c>
      <c r="B1" s="520"/>
      <c r="C1" s="520"/>
      <c r="D1" s="520"/>
      <c r="E1" s="520"/>
      <c r="F1" s="520"/>
    </row>
    <row r="2" spans="1:6" ht="29.25" customHeight="1">
      <c r="A2" s="521" t="str">
        <f>+'Ekamut-caxs'!A14:D14</f>
        <v xml:space="preserve">«Երևանի Քանաքեռ-Զեյթունի մանկապատանեկան համալիր մարզադպրոց» ՀՈԱԿ-ի </v>
      </c>
      <c r="B2" s="521"/>
      <c r="C2" s="521"/>
      <c r="D2" s="521"/>
      <c r="E2" s="521"/>
      <c r="F2" s="521"/>
    </row>
    <row r="3" spans="1:6" ht="24.75" customHeight="1">
      <c r="A3" s="521" t="s">
        <v>253</v>
      </c>
      <c r="B3" s="521"/>
      <c r="C3" s="521"/>
      <c r="D3" s="521"/>
      <c r="E3" s="521"/>
      <c r="F3" s="521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124</v>
      </c>
      <c r="E6" s="289" t="s">
        <v>194</v>
      </c>
      <c r="F6" s="290" t="s">
        <v>195</v>
      </c>
    </row>
    <row r="7" spans="1:6" s="295" customFormat="1" ht="39.75" customHeight="1">
      <c r="A7" s="291">
        <v>1</v>
      </c>
      <c r="B7" s="292" t="s">
        <v>275</v>
      </c>
      <c r="C7" s="293">
        <f>SUM(C8:C11)</f>
        <v>21</v>
      </c>
      <c r="D7" s="293">
        <f>SUM(D8:D11)</f>
        <v>214</v>
      </c>
      <c r="E7" s="294">
        <f>SUM(E8:E11)</f>
        <v>0</v>
      </c>
      <c r="F7" s="294">
        <v>9</v>
      </c>
    </row>
    <row r="8" spans="1:6" ht="25.5" customHeight="1">
      <c r="A8" s="296">
        <v>1.1000000000000001</v>
      </c>
      <c r="B8" s="297" t="s">
        <v>276</v>
      </c>
      <c r="C8" s="298">
        <v>2</v>
      </c>
      <c r="D8" s="296">
        <v>24</v>
      </c>
      <c r="E8" s="299">
        <v>0</v>
      </c>
      <c r="F8" s="298"/>
    </row>
    <row r="9" spans="1:6" ht="25.5" customHeight="1">
      <c r="A9" s="296">
        <v>1.2</v>
      </c>
      <c r="B9" s="297" t="s">
        <v>277</v>
      </c>
      <c r="C9" s="298">
        <v>4</v>
      </c>
      <c r="D9" s="296">
        <v>48</v>
      </c>
      <c r="E9" s="299"/>
      <c r="F9" s="298"/>
    </row>
    <row r="10" spans="1:6" ht="25.5" customHeight="1">
      <c r="A10" s="296">
        <v>1.3</v>
      </c>
      <c r="B10" s="297" t="s">
        <v>278</v>
      </c>
      <c r="C10" s="298">
        <v>11</v>
      </c>
      <c r="D10" s="296">
        <v>110</v>
      </c>
      <c r="E10" s="299"/>
      <c r="F10" s="298"/>
    </row>
    <row r="11" spans="1:6" ht="25.5" customHeight="1">
      <c r="A11" s="296">
        <v>1.4</v>
      </c>
      <c r="B11" s="297" t="s">
        <v>279</v>
      </c>
      <c r="C11" s="298">
        <v>4</v>
      </c>
      <c r="D11" s="296">
        <v>32</v>
      </c>
      <c r="E11" s="299"/>
      <c r="F11" s="298"/>
    </row>
    <row r="12" spans="1:6" s="295" customFormat="1" ht="42" customHeight="1">
      <c r="A12" s="291">
        <v>2</v>
      </c>
      <c r="B12" s="292" t="s">
        <v>280</v>
      </c>
      <c r="C12" s="293">
        <f>SUM(C13:C16)</f>
        <v>9</v>
      </c>
      <c r="D12" s="291">
        <f>SUM(D13:D16)</f>
        <v>90</v>
      </c>
      <c r="E12" s="294">
        <f>SUM(E13:E16)</f>
        <v>0</v>
      </c>
      <c r="F12" s="293">
        <v>3</v>
      </c>
    </row>
    <row r="13" spans="1:6" ht="21.75" customHeight="1">
      <c r="A13" s="296">
        <v>2.1</v>
      </c>
      <c r="B13" s="297" t="s">
        <v>276</v>
      </c>
      <c r="C13" s="298">
        <v>2</v>
      </c>
      <c r="D13" s="296">
        <v>24</v>
      </c>
      <c r="E13" s="299"/>
      <c r="F13" s="298"/>
    </row>
    <row r="14" spans="1:6" ht="21.75" customHeight="1">
      <c r="A14" s="296">
        <v>2.2000000000000002</v>
      </c>
      <c r="B14" s="297" t="s">
        <v>277</v>
      </c>
      <c r="C14" s="298">
        <v>1</v>
      </c>
      <c r="D14" s="296">
        <v>12</v>
      </c>
      <c r="E14" s="299"/>
      <c r="F14" s="298"/>
    </row>
    <row r="15" spans="1:6" ht="21.75" customHeight="1">
      <c r="A15" s="296">
        <v>2.2999999999999998</v>
      </c>
      <c r="B15" s="297" t="s">
        <v>278</v>
      </c>
      <c r="C15" s="298">
        <v>3</v>
      </c>
      <c r="D15" s="296">
        <v>30</v>
      </c>
      <c r="E15" s="299"/>
      <c r="F15" s="298"/>
    </row>
    <row r="16" spans="1:6" ht="21.75" customHeight="1">
      <c r="A16" s="296">
        <v>2.4</v>
      </c>
      <c r="B16" s="297" t="s">
        <v>279</v>
      </c>
      <c r="C16" s="298">
        <v>3</v>
      </c>
      <c r="D16" s="296">
        <v>24</v>
      </c>
      <c r="E16" s="299"/>
      <c r="F16" s="300"/>
    </row>
    <row r="17" spans="1:6" s="295" customFormat="1" ht="37.5" customHeight="1">
      <c r="A17" s="291">
        <v>3</v>
      </c>
      <c r="B17" s="292" t="s">
        <v>281</v>
      </c>
      <c r="C17" s="293">
        <f>SUM(C18:C20)</f>
        <v>6</v>
      </c>
      <c r="D17" s="291">
        <f>SUM(D18:D20)</f>
        <v>60</v>
      </c>
      <c r="E17" s="294">
        <f>SUM(E18:E20)</f>
        <v>0</v>
      </c>
      <c r="F17" s="293">
        <v>2</v>
      </c>
    </row>
    <row r="18" spans="1:6" ht="23.25" customHeight="1">
      <c r="A18" s="296">
        <v>3.1</v>
      </c>
      <c r="B18" s="297" t="s">
        <v>276</v>
      </c>
      <c r="C18" s="298">
        <v>1</v>
      </c>
      <c r="D18" s="296">
        <v>12</v>
      </c>
      <c r="E18" s="299"/>
      <c r="F18" s="300"/>
    </row>
    <row r="19" spans="1:6" ht="23.25" customHeight="1">
      <c r="A19" s="296">
        <v>3.2</v>
      </c>
      <c r="B19" s="297" t="s">
        <v>278</v>
      </c>
      <c r="C19" s="298">
        <v>4</v>
      </c>
      <c r="D19" s="296">
        <v>40</v>
      </c>
      <c r="E19" s="299"/>
      <c r="F19" s="300"/>
    </row>
    <row r="20" spans="1:6" ht="23.25" customHeight="1">
      <c r="A20" s="296">
        <v>3.3</v>
      </c>
      <c r="B20" s="297" t="s">
        <v>279</v>
      </c>
      <c r="C20" s="298">
        <v>1</v>
      </c>
      <c r="D20" s="296">
        <v>8</v>
      </c>
      <c r="E20" s="299"/>
      <c r="F20" s="300"/>
    </row>
    <row r="21" spans="1:6" s="295" customFormat="1" ht="37.5" customHeight="1">
      <c r="A21" s="291">
        <v>4</v>
      </c>
      <c r="B21" s="292" t="s">
        <v>282</v>
      </c>
      <c r="C21" s="293">
        <f>SUM(C22:C24)</f>
        <v>4</v>
      </c>
      <c r="D21" s="291">
        <f>SUM(D22:D24)</f>
        <v>40</v>
      </c>
      <c r="E21" s="294">
        <f>SUM(E22:E24)</f>
        <v>0</v>
      </c>
      <c r="F21" s="293">
        <v>2</v>
      </c>
    </row>
    <row r="22" spans="1:6" ht="23.25" customHeight="1">
      <c r="A22" s="296">
        <v>4.0999999999999996</v>
      </c>
      <c r="B22" s="297" t="s">
        <v>278</v>
      </c>
      <c r="C22" s="298">
        <v>4</v>
      </c>
      <c r="D22" s="296">
        <v>40</v>
      </c>
      <c r="E22" s="299"/>
      <c r="F22" s="300"/>
    </row>
    <row r="23" spans="1:6" ht="23.25" hidden="1" customHeight="1">
      <c r="A23" s="296">
        <v>4.2</v>
      </c>
      <c r="B23" s="297"/>
      <c r="C23" s="298"/>
      <c r="D23" s="296"/>
      <c r="E23" s="299"/>
      <c r="F23" s="300"/>
    </row>
    <row r="24" spans="1:6" ht="23.25" hidden="1" customHeight="1">
      <c r="A24" s="296">
        <v>4.3</v>
      </c>
      <c r="B24" s="297"/>
      <c r="C24" s="298"/>
      <c r="D24" s="296"/>
      <c r="E24" s="299"/>
      <c r="F24" s="300"/>
    </row>
    <row r="25" spans="1:6" s="295" customFormat="1" ht="44.25" customHeight="1" thickBot="1">
      <c r="A25" s="301"/>
      <c r="B25" s="302" t="s">
        <v>71</v>
      </c>
      <c r="C25" s="303">
        <f>C7+C12+C17+C21</f>
        <v>40</v>
      </c>
      <c r="D25" s="301">
        <f>D7+D12+D17+D21</f>
        <v>404</v>
      </c>
      <c r="E25" s="304">
        <f>E7+E12+E17+E21</f>
        <v>0</v>
      </c>
      <c r="F25" s="303">
        <f>F7+F12+F17+F21</f>
        <v>16</v>
      </c>
    </row>
    <row r="26" spans="1:6" ht="20.25" customHeight="1"/>
    <row r="27" spans="1:6" ht="20.25" customHeight="1">
      <c r="B27" s="285" t="s">
        <v>196</v>
      </c>
    </row>
    <row r="28" spans="1:6" ht="20.25" customHeight="1">
      <c r="B28" s="285"/>
    </row>
    <row r="29" spans="1:6" ht="20.25" customHeight="1">
      <c r="B29" s="285"/>
    </row>
    <row r="30" spans="1:6" ht="23.25" customHeight="1">
      <c r="B30" s="163" t="s">
        <v>2</v>
      </c>
      <c r="D30" s="522" t="e">
        <f>+'Ekamut-caxs'!#REF!</f>
        <v>#REF!</v>
      </c>
      <c r="E30" s="522"/>
    </row>
    <row r="31" spans="1:6" ht="11.25" customHeight="1">
      <c r="B31" s="305" t="s">
        <v>4</v>
      </c>
      <c r="D31" s="523" t="s">
        <v>5</v>
      </c>
      <c r="E31" s="523"/>
    </row>
    <row r="32" spans="1:6" ht="24" customHeight="1">
      <c r="B32" s="295" t="s">
        <v>6</v>
      </c>
      <c r="D32" s="522" t="e">
        <f>+'Ekamut-caxs'!#REF!</f>
        <v>#REF!</v>
      </c>
      <c r="E32" s="522"/>
    </row>
    <row r="33" spans="2:5" ht="16.5" customHeight="1">
      <c r="B33" s="287" t="s">
        <v>197</v>
      </c>
      <c r="D33" s="519" t="s">
        <v>5</v>
      </c>
      <c r="E33" s="519"/>
    </row>
    <row r="34" spans="2:5" ht="18">
      <c r="E34" s="306"/>
    </row>
    <row r="35" spans="2:5" ht="15.75" customHeight="1">
      <c r="E35" s="307"/>
    </row>
    <row r="36" spans="2:5" ht="21" customHeight="1">
      <c r="E36" s="306"/>
    </row>
    <row r="37" spans="2:5">
      <c r="E37" s="30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https://mul2.yerevan.am/tasks/1938451/oneclick?token=f88d5aea5c93efd5c38a144a4dfd6d5c</cp:keywords>
  <cp:lastModifiedBy>Lusine Petrosyan</cp:lastModifiedBy>
  <cp:lastPrinted>2025-01-07T13:05:39Z</cp:lastPrinted>
  <dcterms:created xsi:type="dcterms:W3CDTF">1996-10-14T23:33:28Z</dcterms:created>
  <dcterms:modified xsi:type="dcterms:W3CDTF">2025-01-08T09:49:44Z</dcterms:modified>
</cp:coreProperties>
</file>